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snídaně" sheetId="9" r:id="rId1"/>
    <sheet name="ovoce" sheetId="1" r:id="rId2"/>
    <sheet name="zelenina" sheetId="2" r:id="rId3"/>
    <sheet name="nealko" sheetId="3" r:id="rId4"/>
    <sheet name="cereálie" sheetId="4" r:id="rId5"/>
    <sheet name="pečivo" sheetId="6" r:id="rId6"/>
    <sheet name="uzeniny" sheetId="7" r:id="rId7"/>
    <sheet name="sýry" sheetId="8" r:id="rId8"/>
  </sheets>
  <calcPr calcId="145621"/>
</workbook>
</file>

<file path=xl/calcChain.xml><?xml version="1.0" encoding="utf-8"?>
<calcChain xmlns="http://schemas.openxmlformats.org/spreadsheetml/2006/main">
  <c r="E6" i="9" l="1"/>
  <c r="H6" i="9" s="1"/>
  <c r="F6" i="9"/>
  <c r="E7" i="9"/>
  <c r="F7" i="9"/>
  <c r="H7" i="9"/>
  <c r="E8" i="9"/>
  <c r="F8" i="9"/>
  <c r="H8" i="9"/>
  <c r="H9" i="9" l="1"/>
</calcChain>
</file>

<file path=xl/sharedStrings.xml><?xml version="1.0" encoding="utf-8"?>
<sst xmlns="http://schemas.openxmlformats.org/spreadsheetml/2006/main" count="721" uniqueCount="361">
  <si>
    <t>Averrhola Carambola</t>
  </si>
  <si>
    <t>1g</t>
  </si>
  <si>
    <t>avokádo čerstvé</t>
  </si>
  <si>
    <t>banán</t>
  </si>
  <si>
    <t>bílý rybíz</t>
  </si>
  <si>
    <t>Black Forest Fruits</t>
  </si>
  <si>
    <t>bluma</t>
  </si>
  <si>
    <t>borůvky</t>
  </si>
  <si>
    <t>borůvky kanadské</t>
  </si>
  <si>
    <t>borůvky s cukrem a bílým jogurtem</t>
  </si>
  <si>
    <t>borůvky s cukrem a smetanou</t>
  </si>
  <si>
    <t>broskev</t>
  </si>
  <si>
    <t>broskev paraguayo</t>
  </si>
  <si>
    <t>broskve čerstvé</t>
  </si>
  <si>
    <t>brusinky</t>
  </si>
  <si>
    <t>Bunte Beerenmischung mit Sauerkirchen</t>
  </si>
  <si>
    <t>citron</t>
  </si>
  <si>
    <t>citronová kůra</t>
  </si>
  <si>
    <t>citrónová šťáva čerstvá</t>
  </si>
  <si>
    <t>citrónová šťáva ReaLemon</t>
  </si>
  <si>
    <t>1ml</t>
  </si>
  <si>
    <t>Classic maliny mražené</t>
  </si>
  <si>
    <t>Costa coffee tropické ovoce</t>
  </si>
  <si>
    <t>cukrový meloun Piel de Sapo</t>
  </si>
  <si>
    <t>Dalla Costa těstoviny tricolori</t>
  </si>
  <si>
    <t>durian</t>
  </si>
  <si>
    <t>fíky čerstvé</t>
  </si>
  <si>
    <t>Fresh dětská ovocná výživa</t>
  </si>
  <si>
    <t>goji</t>
  </si>
  <si>
    <t>granátové jablko</t>
  </si>
  <si>
    <t>grapefruit</t>
  </si>
  <si>
    <t>grep</t>
  </si>
  <si>
    <t>health living salát citrus mix Tesco</t>
  </si>
  <si>
    <t>himbeeren mražené</t>
  </si>
  <si>
    <t>hluboko zmrazené maliny Dione</t>
  </si>
  <si>
    <t>Honigmelone</t>
  </si>
  <si>
    <t>hrozno bílé</t>
  </si>
  <si>
    <t>hrozno růžové</t>
  </si>
  <si>
    <t>hroznové víno</t>
  </si>
  <si>
    <t>hroznové víno modré</t>
  </si>
  <si>
    <t>hruška</t>
  </si>
  <si>
    <t>hruška abate</t>
  </si>
  <si>
    <t>Hurmikaki</t>
  </si>
  <si>
    <t>Cherimoya</t>
  </si>
  <si>
    <t>jablečné pyré</t>
  </si>
  <si>
    <t>jablko</t>
  </si>
  <si>
    <t>Název:</t>
  </si>
  <si>
    <t>Jednotka:</t>
  </si>
  <si>
    <t>kJ:</t>
  </si>
  <si>
    <t>Název</t>
  </si>
  <si>
    <t>Jednotka</t>
  </si>
  <si>
    <t>kJ</t>
  </si>
  <si>
    <t>ovoce</t>
  </si>
  <si>
    <t>Alnatura šťáva z červené řepy</t>
  </si>
  <si>
    <t>artyčok</t>
  </si>
  <si>
    <t>baby karotka</t>
  </si>
  <si>
    <t>baby špenát</t>
  </si>
  <si>
    <t>baklažán</t>
  </si>
  <si>
    <t>batáty</t>
  </si>
  <si>
    <t>batáty pečené</t>
  </si>
  <si>
    <t>batáty sladké brambory</t>
  </si>
  <si>
    <t>bazalka čerstvá</t>
  </si>
  <si>
    <t>Beskyd čerstvý salát s polníčkem</t>
  </si>
  <si>
    <t>Beskyd čerstvý salát s tuňákem</t>
  </si>
  <si>
    <t>bob zahradní čerstvý</t>
  </si>
  <si>
    <t>Bonduelle frischer Country mix</t>
  </si>
  <si>
    <t>brambory pozdní</t>
  </si>
  <si>
    <t>brambory ranné</t>
  </si>
  <si>
    <t>Brambory se sníženým obsahem energie</t>
  </si>
  <si>
    <t>brambory syrové</t>
  </si>
  <si>
    <t>brambory zimní</t>
  </si>
  <si>
    <t>brokolice</t>
  </si>
  <si>
    <t>brokolice vařená</t>
  </si>
  <si>
    <t>brukev</t>
  </si>
  <si>
    <t>Caprese salát McDonald</t>
  </si>
  <si>
    <t>1ks</t>
  </si>
  <si>
    <t>celá loupaná rajčata v rajčatové šťávě Clever</t>
  </si>
  <si>
    <t>celer</t>
  </si>
  <si>
    <t>celer bulvový</t>
  </si>
  <si>
    <t>celer řapíkatý</t>
  </si>
  <si>
    <t>celer řapíkatý syrový G s Marketing CZ</t>
  </si>
  <si>
    <t>celerová nať</t>
  </si>
  <si>
    <t>celery</t>
  </si>
  <si>
    <t>cibule</t>
  </si>
  <si>
    <t>cibule červená</t>
  </si>
  <si>
    <t>cibule smažená bez tuku na teflonové pánvi</t>
  </si>
  <si>
    <t>cibule šalotka</t>
  </si>
  <si>
    <t>cibulka jarní</t>
  </si>
  <si>
    <t>Coleslav light</t>
  </si>
  <si>
    <t>cuketa</t>
  </si>
  <si>
    <t>čekanka</t>
  </si>
  <si>
    <t>čekanka bílá</t>
  </si>
  <si>
    <t>černá ředkev</t>
  </si>
  <si>
    <t>černý kořen</t>
  </si>
  <si>
    <t>čerstvý salát s krutony a sýrem</t>
  </si>
  <si>
    <t>čerstvý salát šopský, Beskyd</t>
  </si>
  <si>
    <t>červená řepa</t>
  </si>
  <si>
    <t>červená řepa Alibona</t>
  </si>
  <si>
    <t>červené zelí</t>
  </si>
  <si>
    <t>česnek</t>
  </si>
  <si>
    <t>čínské zelí</t>
  </si>
  <si>
    <t>domácí dušená zelenina mrkev,hrášek, cibule, fazolky,brokolice,květák</t>
  </si>
  <si>
    <t>dubový salát</t>
  </si>
  <si>
    <t>dušená rajčata</t>
  </si>
  <si>
    <t>100 % jablečná šťáva Albert Quality</t>
  </si>
  <si>
    <t>100 % zeleninová šťáva z červené řepy</t>
  </si>
  <si>
    <t>100 lood orange K-Classic</t>
  </si>
  <si>
    <t>100% jablečná šťáva Globus</t>
  </si>
  <si>
    <t>100% Orange Brasilien</t>
  </si>
  <si>
    <t>100% pomeranč</t>
  </si>
  <si>
    <t>100% šťáva z růžového grepu z koncentrátu</t>
  </si>
  <si>
    <t>100oconut water</t>
  </si>
  <si>
    <t>4 Moments Shape Tea</t>
  </si>
  <si>
    <t>50% multivitamínový nektar Korrekt</t>
  </si>
  <si>
    <t>69 energetický nápoj</t>
  </si>
  <si>
    <t>7Up</t>
  </si>
  <si>
    <t>absolute speed</t>
  </si>
  <si>
    <t>ACE-Drink rio d'oro</t>
  </si>
  <si>
    <t>ACTIValoe</t>
  </si>
  <si>
    <t>Active 02 Orange</t>
  </si>
  <si>
    <t>active 02 strawberry</t>
  </si>
  <si>
    <t>active o2 raspberry</t>
  </si>
  <si>
    <t>Active O2 water</t>
  </si>
  <si>
    <t>active pro 80 proteinový nápoj pistácie</t>
  </si>
  <si>
    <t>ActiveO2 peach white tea</t>
  </si>
  <si>
    <t>Admirál energy</t>
  </si>
  <si>
    <t>akné tea</t>
  </si>
  <si>
    <t>Aktivant pramenitá voda s příchutí olivy</t>
  </si>
  <si>
    <t>Albert cola</t>
  </si>
  <si>
    <t>Albert Excelent džus jablečný 100 %</t>
  </si>
  <si>
    <t>Albert Excellent citrónová šťáva</t>
  </si>
  <si>
    <t>Albert Ice Tea</t>
  </si>
  <si>
    <t>Albert Quality džus černý rybíz</t>
  </si>
  <si>
    <t>Albert zelený čaj brusinka a granátové jablko</t>
  </si>
  <si>
    <t>Albert zelený čaj svěží máta</t>
  </si>
  <si>
    <t>Almdudler krauter limonade</t>
  </si>
  <si>
    <t>Almighurt espresso vanilla</t>
  </si>
  <si>
    <t>Alnatura Beeren Multi</t>
  </si>
  <si>
    <t>Alnatura Coco drink natur BIO</t>
  </si>
  <si>
    <t>Alnatura džus růžový grapefruit 100% bio</t>
  </si>
  <si>
    <t>Alnatura Multi frucht</t>
  </si>
  <si>
    <t>Alnatura saurkraut saft</t>
  </si>
  <si>
    <t>Alnatura Smoothie Mango-Maracuja</t>
  </si>
  <si>
    <t>Alnavit šťáva z borůvek 100%</t>
  </si>
  <si>
    <t>Aloe drink</t>
  </si>
  <si>
    <t>Aloe Drink Hana Sugar Free</t>
  </si>
  <si>
    <t>Aloe upgrade</t>
  </si>
  <si>
    <t>Aloe Vera</t>
  </si>
  <si>
    <t>Aloe Vera 96% pure hroznový</t>
  </si>
  <si>
    <t>Aloe vera a zelený japonský čaj</t>
  </si>
  <si>
    <t>Aloe vera drink citron Čína</t>
  </si>
  <si>
    <t>Aloe vera drink natural</t>
  </si>
  <si>
    <t>Aloe Vera Drink original</t>
  </si>
  <si>
    <t>Aloe vera drink tropical</t>
  </si>
  <si>
    <t>11 Früchte Müsli mit aromatischen Früchten &amp; Getreideflocken</t>
  </si>
  <si>
    <t>2 stefko koláč a piškoty</t>
  </si>
  <si>
    <t>4 Cereal mix</t>
  </si>
  <si>
    <t>4 cereal mix 4fitness</t>
  </si>
  <si>
    <t>4Hit celozrnné pšeničné lupínky s kousky jahod</t>
  </si>
  <si>
    <t>4Hit pšeničné celozrnné lupínky čokoládové</t>
  </si>
  <si>
    <t>4HIT pšeničné lupénky celozrnné čokoládové s banán příchutí</t>
  </si>
  <si>
    <t>5 Korn Müsli</t>
  </si>
  <si>
    <t>5ti zrnné vločky Alnatura</t>
  </si>
  <si>
    <t>9bar flax</t>
  </si>
  <si>
    <t>9bar Fruity</t>
  </si>
  <si>
    <t>9bar nutty</t>
  </si>
  <si>
    <t>Abonett natúr</t>
  </si>
  <si>
    <t>Active Balance tyčinka s Lcarnitinem, příchuť hruška, křupinky</t>
  </si>
  <si>
    <t>Active Bar jogurt a jahoda Bonavita</t>
  </si>
  <si>
    <t>Active Bar ostružinová s jogurtovou polevou</t>
  </si>
  <si>
    <t>Active Cake Lemon-jogurt</t>
  </si>
  <si>
    <t>Active celozrnné chlebíčky</t>
  </si>
  <si>
    <t>Active křehké plátky kukuřičné Bonavita</t>
  </si>
  <si>
    <t>Active křehké plátky vláknina a slnečnice</t>
  </si>
  <si>
    <t>Active křehké rohlíčky celozrnné Bonavita</t>
  </si>
  <si>
    <t>Active Life Coop kukuričné lupínky</t>
  </si>
  <si>
    <t>Active lupínky</t>
  </si>
  <si>
    <t>Active mini müsli sušenky čokoládové</t>
  </si>
  <si>
    <t>Active mini müsli sušenky se slunečnicí a sezamem</t>
  </si>
  <si>
    <t>Active Müsli čokoláda banán Bonavita</t>
  </si>
  <si>
    <t>Active müsli med-ořech</t>
  </si>
  <si>
    <t>Active müsli ostružina-malina</t>
  </si>
  <si>
    <t>Activia cereálie</t>
  </si>
  <si>
    <t>After sport bar tyčinka</t>
  </si>
  <si>
    <t>Ahmed amarant, černý rybíz, vláknina</t>
  </si>
  <si>
    <t>Ahmed, sójové vločky, višně</t>
  </si>
  <si>
    <t>AkuBar</t>
  </si>
  <si>
    <t>Albert Bio müsli tyčinka jablečná</t>
  </si>
  <si>
    <t>Albert Choco Creeps</t>
  </si>
  <si>
    <t>Albert Müsli tyčinka borůvková s jogurtem</t>
  </si>
  <si>
    <t>Albert Musli tyčinka oříško-karamelová s polevou</t>
  </si>
  <si>
    <t>Albert müsli tyčinka šťavnatá s jogurtem</t>
  </si>
  <si>
    <t>albert quality musli tyčinka jogurt boruvka</t>
  </si>
  <si>
    <t>Albert Quality Müsli tyčinka jogurt jahoda</t>
  </si>
  <si>
    <t>All Brain original</t>
  </si>
  <si>
    <t>all bran fruit and fibre</t>
  </si>
  <si>
    <t>all brian fibre plus</t>
  </si>
  <si>
    <t>Allos Edelnuss musli</t>
  </si>
  <si>
    <t>Almond Cranberry Bar</t>
  </si>
  <si>
    <t>Almond, Apricot &amp; Mango Cereal Bar</t>
  </si>
  <si>
    <t>Alnatura 4-korn waffeln</t>
  </si>
  <si>
    <t>Alnatura Amaranth tyčinka</t>
  </si>
  <si>
    <t>Alnatura banánová tyčinka</t>
  </si>
  <si>
    <t>Alnatura Basis Muesli</t>
  </si>
  <si>
    <t>cereálie</t>
  </si>
  <si>
    <t>nealko</t>
  </si>
  <si>
    <t>2 baguettes cheese onion</t>
  </si>
  <si>
    <t>4 garlic &amp; coriander naans</t>
  </si>
  <si>
    <t>4 Korn Brot</t>
  </si>
  <si>
    <t>4Activ vícezrný chléb</t>
  </si>
  <si>
    <t>6 mini wholemeal submarine rolls</t>
  </si>
  <si>
    <t>Aglutén Focaccina s rozmarýnem bez lepku</t>
  </si>
  <si>
    <t>All butter english muffin</t>
  </si>
  <si>
    <t>All Butter Muffins Marks</t>
  </si>
  <si>
    <t>Alnatura celozrnný žitný chléb z celozrnného žitného šrotu</t>
  </si>
  <si>
    <t>Alnatura celozrný žitný chléb s dýňovými semínky</t>
  </si>
  <si>
    <t>Alnatura krekry se sýrem a dýňovými semínky</t>
  </si>
  <si>
    <t>Alnavit pohankový chléb se sezamem</t>
  </si>
  <si>
    <t>alpský chléb vícezrnný</t>
  </si>
  <si>
    <t>American sandwich toast</t>
  </si>
  <si>
    <t>American Sandwich vollkorn</t>
  </si>
  <si>
    <t>Andaluské placičky sezam, mořská sůl</t>
  </si>
  <si>
    <t>Arabský chléb tmavý kapsa</t>
  </si>
  <si>
    <t>Aro chléb toustový tmavý</t>
  </si>
  <si>
    <t>bäckersemmel</t>
  </si>
  <si>
    <t>bagel</t>
  </si>
  <si>
    <t>bageta bílá průměr</t>
  </si>
  <si>
    <t>bageta celozrnná</t>
  </si>
  <si>
    <t>bageta cereální</t>
  </si>
  <si>
    <t>bageta česnaková lidl</t>
  </si>
  <si>
    <t>bageta česneková</t>
  </si>
  <si>
    <t>bageta česneková Aldi</t>
  </si>
  <si>
    <t>bageta grahamová na dopečení Albert</t>
  </si>
  <si>
    <t>bageta grahamová Tesco</t>
  </si>
  <si>
    <t>bageta k dopečení</t>
  </si>
  <si>
    <t>bageta k dopečení Ibis</t>
  </si>
  <si>
    <t>bageta na dopékání</t>
  </si>
  <si>
    <t>bageta průměr</t>
  </si>
  <si>
    <t>bageta pšenično žitná</t>
  </si>
  <si>
    <t>bageta s bylinkovým máslem</t>
  </si>
  <si>
    <t>bageta s bylinkovým máslem Meggle</t>
  </si>
  <si>
    <t>bageta s česnekem Linessa</t>
  </si>
  <si>
    <t>bageta s česnekovým máslem</t>
  </si>
  <si>
    <t>bageta s česnekovým máslem předpečená Baguette with garlic butter</t>
  </si>
  <si>
    <t>bageta Schär</t>
  </si>
  <si>
    <t>bageta sýrová</t>
  </si>
  <si>
    <t>bageta šestizrnná</t>
  </si>
  <si>
    <t>bageta vícezrnná k rozpečení</t>
  </si>
  <si>
    <t>bagetka active Tesco</t>
  </si>
  <si>
    <t>bagetka bezlepková Sunna</t>
  </si>
  <si>
    <t>bagetka cereální Albert k dopečení</t>
  </si>
  <si>
    <t>bagetka lady Tesco</t>
  </si>
  <si>
    <t>Bagetka malá</t>
  </si>
  <si>
    <t>bagetka Real</t>
  </si>
  <si>
    <t>bagety grahamové Albert</t>
  </si>
  <si>
    <t>bagety grahamové k dopékání</t>
  </si>
  <si>
    <t>15 chorizo slices</t>
  </si>
  <si>
    <t>3 Berner Würstchen</t>
  </si>
  <si>
    <t>4 Berner Würstel párky na gril</t>
  </si>
  <si>
    <t>Albert quality Šunka vepřová výběrová pro děti, krájená Šmoulové</t>
  </si>
  <si>
    <t>anglická slanina Albert</t>
  </si>
  <si>
    <t>anglická slanina Baroni</t>
  </si>
  <si>
    <t>anglická slanina vakuovaná</t>
  </si>
  <si>
    <t>anglická slanina Vocílka</t>
  </si>
  <si>
    <t>Anglie chutnám skvěle</t>
  </si>
  <si>
    <t>Argal 3 fuet stick</t>
  </si>
  <si>
    <t>Argeta paštika</t>
  </si>
  <si>
    <t>bacon libová netučná</t>
  </si>
  <si>
    <t>Bärlauch krůtí salám Linie</t>
  </si>
  <si>
    <t>Baroni výběrová šunka</t>
  </si>
  <si>
    <t>Bauernschinken</t>
  </si>
  <si>
    <t>Bavorská grilovací klobása</t>
  </si>
  <si>
    <t>beef bologna</t>
  </si>
  <si>
    <t>Berger pečená šunka Backofen</t>
  </si>
  <si>
    <t>Berger pikant salám s paprikou</t>
  </si>
  <si>
    <t>Bergische Salami von Jibi</t>
  </si>
  <si>
    <t>Bergluft Stangerl natur mild</t>
  </si>
  <si>
    <t>Best Selection krabice sušenek</t>
  </si>
  <si>
    <t>Bierwurst</t>
  </si>
  <si>
    <t>Bifi</t>
  </si>
  <si>
    <t>Bilbo E free krkovice</t>
  </si>
  <si>
    <t>Bilbo E-free Filet Pepper</t>
  </si>
  <si>
    <t>Bilbo party</t>
  </si>
  <si>
    <t>Billa Prosciutto Crudo</t>
  </si>
  <si>
    <t>Bio Císařský salám</t>
  </si>
  <si>
    <t>Bio Gourmet salami</t>
  </si>
  <si>
    <t>Bio jemný salám</t>
  </si>
  <si>
    <t>Bio pivní salám</t>
  </si>
  <si>
    <t>Bio schinken Lyoner</t>
  </si>
  <si>
    <t>BIO vídeňské párky</t>
  </si>
  <si>
    <t>Bratislavské párky</t>
  </si>
  <si>
    <t>Bratl Schinken (šunka)</t>
  </si>
  <si>
    <t>Bratwurst Dulano kuřecí</t>
  </si>
  <si>
    <t>breaded ham</t>
  </si>
  <si>
    <t>Bresaola plátkovaná</t>
  </si>
  <si>
    <t>Brunswick ham slices</t>
  </si>
  <si>
    <t>Bruselská paštika s brusinkama</t>
  </si>
  <si>
    <t>Bruselská paštika s mandlemi</t>
  </si>
  <si>
    <t>Burenwurst</t>
  </si>
  <si>
    <t>buřtíky Dulano</t>
  </si>
  <si>
    <t>cabanossi scharf</t>
  </si>
  <si>
    <t>Cervelatwurst</t>
  </si>
  <si>
    <t>cibuláček dalikatess Schinken Zwiebel Mettwurst</t>
  </si>
  <si>
    <t>cigaro trampské</t>
  </si>
  <si>
    <t>cikánka plátkovaná</t>
  </si>
  <si>
    <t>cikánská pečeně plátková</t>
  </si>
  <si>
    <t>ABC svježi krem sir</t>
  </si>
  <si>
    <t>Active Želetava sýr tavený 10 %</t>
  </si>
  <si>
    <t>Almette</t>
  </si>
  <si>
    <t>Almette alpenfrischkäse</t>
  </si>
  <si>
    <t>Almette jahoda</t>
  </si>
  <si>
    <t>Almette s cibulkou</t>
  </si>
  <si>
    <t>Almette tvarohový sýr s bylinkami</t>
  </si>
  <si>
    <t>Apetito Bambino</t>
  </si>
  <si>
    <t>Apetito Bambino s nivou</t>
  </si>
  <si>
    <t>Apetito Béďa tavený sýr</t>
  </si>
  <si>
    <t>Apetito Klasik</t>
  </si>
  <si>
    <t>Apetito lahodně smetanové</t>
  </si>
  <si>
    <t>Apetito light</t>
  </si>
  <si>
    <t>Apetito linie</t>
  </si>
  <si>
    <t>Apetito Linie 10% tuku</t>
  </si>
  <si>
    <t>Apetito linie tavené plátky</t>
  </si>
  <si>
    <t>Apetito linie tavený sýr</t>
  </si>
  <si>
    <t>Apetito Linie tavený sýr</t>
  </si>
  <si>
    <t>Apetito Lunex</t>
  </si>
  <si>
    <t>Apetito Lunex Klasik</t>
  </si>
  <si>
    <t>Apetito Lunex linie 10% tuku</t>
  </si>
  <si>
    <t>Apetito Lunex maslo</t>
  </si>
  <si>
    <t>Apetito Lunex tvaroh</t>
  </si>
  <si>
    <t>Apetito Menej tuku</t>
  </si>
  <si>
    <t>Apetito s bylinkami</t>
  </si>
  <si>
    <t>Apetito s ementálem plátkový</t>
  </si>
  <si>
    <t>Apetito s ementálem tavené plátky</t>
  </si>
  <si>
    <t>Apetito s hermelinem</t>
  </si>
  <si>
    <t>Apetito s hermellínem</t>
  </si>
  <si>
    <t>Apetito s nivou</t>
  </si>
  <si>
    <t>Apetito s uzeným sýrem tavené plátky</t>
  </si>
  <si>
    <t>Apetito se salámem</t>
  </si>
  <si>
    <t>Apetito Single plátky</t>
  </si>
  <si>
    <t>Apetito super cremo se šunkou</t>
  </si>
  <si>
    <t>Apetito SuperCremo</t>
  </si>
  <si>
    <t>Apetito SuperCremo houby</t>
  </si>
  <si>
    <t>Apetito SuperCremo s hermelínem</t>
  </si>
  <si>
    <t>Apetito SuperCremo šunka</t>
  </si>
  <si>
    <t>Apetito sýr bambino se šunkou</t>
  </si>
  <si>
    <t>Apetito tavené plátky se šunkou</t>
  </si>
  <si>
    <t>Apetito tavený smetanový</t>
  </si>
  <si>
    <t>Apetito tavený sýr SuperCremo Mix</t>
  </si>
  <si>
    <t>Aro tavený sýr Light 26% tuku</t>
  </si>
  <si>
    <t>báječný český tavený sýr nízkotučný</t>
  </si>
  <si>
    <t>Balance with yogurt Linessa</t>
  </si>
  <si>
    <t>Balans</t>
  </si>
  <si>
    <t>Bánovecká pomazánka s příchutí ementálu</t>
  </si>
  <si>
    <t>Beda prima krup</t>
  </si>
  <si>
    <t>BIO ricotta</t>
  </si>
  <si>
    <t>zdravá snídaně</t>
  </si>
  <si>
    <t>kalorie</t>
  </si>
  <si>
    <t>jednotka</t>
  </si>
  <si>
    <t>spotřeba</t>
  </si>
  <si>
    <t>celkem kalorie</t>
  </si>
  <si>
    <t>druh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</si>
</sst>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 kJ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horizontal="center"/>
    </xf>
    <xf numFmtId="164" fontId="0" fillId="0" borderId="7" xfId="0" applyNumberFormat="1" applyBorder="1"/>
    <xf numFmtId="0" fontId="0" fillId="0" borderId="8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164" fontId="0" fillId="0" borderId="10" xfId="0" applyNumberFormat="1" applyBorder="1"/>
    <xf numFmtId="164" fontId="1" fillId="0" borderId="1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9"/>
  <sheetViews>
    <sheetView tabSelected="1" view="pageLayout" zoomScaleNormal="100" workbookViewId="0">
      <selection activeCell="G21" sqref="G21"/>
    </sheetView>
  </sheetViews>
  <sheetFormatPr defaultRowHeight="15" x14ac:dyDescent="0.25"/>
  <cols>
    <col min="1" max="1" width="4.85546875" customWidth="1"/>
    <col min="4" max="4" width="46" customWidth="1"/>
    <col min="6" max="6" width="18.5703125" style="2" bestFit="1" customWidth="1"/>
    <col min="8" max="8" width="17" customWidth="1"/>
  </cols>
  <sheetData>
    <row r="4" spans="2:8" ht="15.75" thickBot="1" x14ac:dyDescent="0.3">
      <c r="B4" t="s">
        <v>355</v>
      </c>
    </row>
    <row r="5" spans="2:8" x14ac:dyDescent="0.25">
      <c r="C5" s="3"/>
      <c r="D5" s="4" t="s">
        <v>360</v>
      </c>
      <c r="E5" s="4" t="s">
        <v>356</v>
      </c>
      <c r="F5" s="5" t="s">
        <v>357</v>
      </c>
      <c r="G5" s="4" t="s">
        <v>358</v>
      </c>
      <c r="H5" s="6" t="s">
        <v>359</v>
      </c>
    </row>
    <row r="6" spans="2:8" x14ac:dyDescent="0.25">
      <c r="C6" s="7" t="s">
        <v>204</v>
      </c>
      <c r="D6" s="8" t="s">
        <v>159</v>
      </c>
      <c r="E6" s="8">
        <f>VLOOKUP(D6,cereálie!B4:D53,3)</f>
        <v>17</v>
      </c>
      <c r="F6" s="9" t="str">
        <f>VLOOKUP(D6,cereálie!B4:D53,2)</f>
        <v>1g</v>
      </c>
      <c r="G6" s="8">
        <v>100</v>
      </c>
      <c r="H6" s="10">
        <f>G6*E6</f>
        <v>1700</v>
      </c>
    </row>
    <row r="7" spans="2:8" x14ac:dyDescent="0.25">
      <c r="C7" s="7" t="s">
        <v>52</v>
      </c>
      <c r="D7" s="8" t="s">
        <v>11</v>
      </c>
      <c r="E7" s="8">
        <f>VLOOKUP(D7,ovoce!B4:D47,3)</f>
        <v>2.0299999999999998</v>
      </c>
      <c r="F7" s="9" t="str">
        <f>VLOOKUP(D7,ovoce!B4:D47,2)</f>
        <v>1g</v>
      </c>
      <c r="G7" s="8">
        <v>150</v>
      </c>
      <c r="H7" s="10">
        <f t="shared" ref="H7:H8" si="0">G7*E7</f>
        <v>304.49999999999994</v>
      </c>
    </row>
    <row r="8" spans="2:8" ht="15.75" thickBot="1" x14ac:dyDescent="0.3">
      <c r="C8" s="11" t="s">
        <v>205</v>
      </c>
      <c r="D8" s="12" t="s">
        <v>108</v>
      </c>
      <c r="E8" s="12">
        <f>VLOOKUP(D8,nealko!B4:D53,3)</f>
        <v>1.85</v>
      </c>
      <c r="F8" s="13" t="str">
        <f>VLOOKUP(D8,nealko!B4:D53,2)</f>
        <v>1ml</v>
      </c>
      <c r="G8" s="12">
        <v>250</v>
      </c>
      <c r="H8" s="14">
        <f t="shared" si="0"/>
        <v>462.5</v>
      </c>
    </row>
    <row r="9" spans="2:8" ht="15.75" thickBot="1" x14ac:dyDescent="0.3">
      <c r="H9" s="15">
        <f>SUM(H6:H8)</f>
        <v>2467</v>
      </c>
    </row>
  </sheetData>
  <pageMargins left="0.7" right="0.7" top="1.5729166666666667" bottom="0.78740157499999996" header="0.3" footer="0.3"/>
  <pageSetup paperSize="9" orientation="landscape" verticalDpi="0" r:id="rId1"/>
  <headerFooter differentFirst="1">
    <firstHeader>&amp;C&amp;G</first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ovoce!$B$4:$B$47</xm:f>
          </x14:formula1>
          <xm:sqref>D7</xm:sqref>
        </x14:dataValidation>
        <x14:dataValidation type="list" allowBlank="1" showInputMessage="1" showErrorMessage="1">
          <x14:formula1>
            <xm:f>cereálie!$B$4:$B$53</xm:f>
          </x14:formula1>
          <xm:sqref>D6</xm:sqref>
        </x14:dataValidation>
        <x14:dataValidation type="list" allowBlank="1" showInputMessage="1" showErrorMessage="1">
          <x14:formula1>
            <xm:f>nealko!$B$4:$B$53</xm:f>
          </x14:formula1>
          <xm:sqref>D8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47"/>
  <sheetViews>
    <sheetView workbookViewId="0">
      <selection activeCell="F13" sqref="F13"/>
    </sheetView>
  </sheetViews>
  <sheetFormatPr defaultRowHeight="15" x14ac:dyDescent="0.25"/>
  <cols>
    <col min="2" max="2" width="33.5703125" customWidth="1"/>
    <col min="3" max="3" width="15.28515625" customWidth="1"/>
    <col min="4" max="4" width="12.85546875" customWidth="1"/>
    <col min="9" max="9" width="12.42578125" customWidth="1"/>
  </cols>
  <sheetData>
    <row r="3" spans="2:4" x14ac:dyDescent="0.25">
      <c r="B3" s="1" t="s">
        <v>49</v>
      </c>
      <c r="C3" s="1" t="s">
        <v>50</v>
      </c>
      <c r="D3" s="1" t="s">
        <v>51</v>
      </c>
    </row>
    <row r="4" spans="2:4" x14ac:dyDescent="0.25">
      <c r="B4" t="s">
        <v>0</v>
      </c>
      <c r="C4" t="s">
        <v>1</v>
      </c>
      <c r="D4">
        <v>1.5</v>
      </c>
    </row>
    <row r="5" spans="2:4" x14ac:dyDescent="0.25">
      <c r="B5" t="s">
        <v>2</v>
      </c>
      <c r="C5" t="s">
        <v>1</v>
      </c>
      <c r="D5">
        <v>6.71</v>
      </c>
    </row>
    <row r="6" spans="2:4" x14ac:dyDescent="0.25">
      <c r="B6" t="s">
        <v>3</v>
      </c>
      <c r="C6" t="s">
        <v>1</v>
      </c>
      <c r="D6">
        <v>3.86</v>
      </c>
    </row>
    <row r="7" spans="2:4" x14ac:dyDescent="0.25">
      <c r="B7" t="s">
        <v>4</v>
      </c>
      <c r="C7" t="s">
        <v>1</v>
      </c>
      <c r="D7">
        <v>1.2</v>
      </c>
    </row>
    <row r="8" spans="2:4" x14ac:dyDescent="0.25">
      <c r="B8" t="s">
        <v>5</v>
      </c>
      <c r="C8" t="s">
        <v>1</v>
      </c>
      <c r="D8">
        <v>2.0099999999999998</v>
      </c>
    </row>
    <row r="9" spans="2:4" x14ac:dyDescent="0.25">
      <c r="B9" t="s">
        <v>6</v>
      </c>
      <c r="C9" t="s">
        <v>1</v>
      </c>
      <c r="D9">
        <v>2.74</v>
      </c>
    </row>
    <row r="10" spans="2:4" x14ac:dyDescent="0.25">
      <c r="B10" t="s">
        <v>7</v>
      </c>
      <c r="C10" t="s">
        <v>1</v>
      </c>
      <c r="D10">
        <v>2.13</v>
      </c>
    </row>
    <row r="11" spans="2:4" x14ac:dyDescent="0.25">
      <c r="B11" t="s">
        <v>8</v>
      </c>
      <c r="C11" t="s">
        <v>1</v>
      </c>
      <c r="D11">
        <v>2.39</v>
      </c>
    </row>
    <row r="12" spans="2:4" x14ac:dyDescent="0.25">
      <c r="B12" t="s">
        <v>9</v>
      </c>
      <c r="C12" t="s">
        <v>1</v>
      </c>
      <c r="D12">
        <v>3.03</v>
      </c>
    </row>
    <row r="13" spans="2:4" x14ac:dyDescent="0.25">
      <c r="B13" t="s">
        <v>10</v>
      </c>
      <c r="C13" t="s">
        <v>1</v>
      </c>
      <c r="D13">
        <v>4.53</v>
      </c>
    </row>
    <row r="14" spans="2:4" x14ac:dyDescent="0.25">
      <c r="B14" t="s">
        <v>11</v>
      </c>
      <c r="C14" t="s">
        <v>1</v>
      </c>
      <c r="D14">
        <v>2.0299999999999998</v>
      </c>
    </row>
    <row r="15" spans="2:4" x14ac:dyDescent="0.25">
      <c r="B15" t="s">
        <v>12</v>
      </c>
      <c r="C15" t="s">
        <v>1</v>
      </c>
      <c r="D15">
        <v>1.79</v>
      </c>
    </row>
    <row r="16" spans="2:4" x14ac:dyDescent="0.25">
      <c r="B16" t="s">
        <v>13</v>
      </c>
      <c r="C16" t="s">
        <v>1</v>
      </c>
      <c r="D16">
        <v>1.64</v>
      </c>
    </row>
    <row r="17" spans="2:4" x14ac:dyDescent="0.25">
      <c r="B17" t="s">
        <v>14</v>
      </c>
      <c r="C17" t="s">
        <v>1</v>
      </c>
      <c r="D17">
        <v>2.5499999999999998</v>
      </c>
    </row>
    <row r="18" spans="2:4" x14ac:dyDescent="0.25">
      <c r="B18" t="s">
        <v>15</v>
      </c>
      <c r="C18" t="s">
        <v>1</v>
      </c>
      <c r="D18">
        <v>2.12</v>
      </c>
    </row>
    <row r="19" spans="2:4" x14ac:dyDescent="0.25">
      <c r="B19" t="s">
        <v>16</v>
      </c>
      <c r="C19" t="s">
        <v>1</v>
      </c>
      <c r="D19">
        <v>1.27</v>
      </c>
    </row>
    <row r="20" spans="2:4" x14ac:dyDescent="0.25">
      <c r="B20" t="s">
        <v>17</v>
      </c>
      <c r="C20" t="s">
        <v>1</v>
      </c>
      <c r="D20">
        <v>1.9</v>
      </c>
    </row>
    <row r="21" spans="2:4" x14ac:dyDescent="0.25">
      <c r="B21" t="s">
        <v>18</v>
      </c>
      <c r="C21" t="s">
        <v>1</v>
      </c>
      <c r="D21">
        <v>1.21</v>
      </c>
    </row>
    <row r="22" spans="2:4" x14ac:dyDescent="0.25">
      <c r="B22" t="s">
        <v>19</v>
      </c>
      <c r="C22" t="s">
        <v>20</v>
      </c>
      <c r="D22">
        <v>1.02</v>
      </c>
    </row>
    <row r="23" spans="2:4" x14ac:dyDescent="0.25">
      <c r="B23" t="s">
        <v>21</v>
      </c>
      <c r="C23" t="s">
        <v>1</v>
      </c>
      <c r="D23">
        <v>3.97</v>
      </c>
    </row>
    <row r="24" spans="2:4" x14ac:dyDescent="0.25">
      <c r="B24" t="s">
        <v>22</v>
      </c>
      <c r="C24" t="s">
        <v>1</v>
      </c>
      <c r="D24">
        <v>1.71</v>
      </c>
    </row>
    <row r="25" spans="2:4" x14ac:dyDescent="0.25">
      <c r="B25" t="s">
        <v>23</v>
      </c>
      <c r="C25" t="s">
        <v>1</v>
      </c>
      <c r="D25">
        <v>1.5</v>
      </c>
    </row>
    <row r="26" spans="2:4" x14ac:dyDescent="0.25">
      <c r="B26" t="s">
        <v>24</v>
      </c>
      <c r="C26" t="s">
        <v>1</v>
      </c>
      <c r="D26">
        <v>13.73</v>
      </c>
    </row>
    <row r="27" spans="2:4" x14ac:dyDescent="0.25">
      <c r="B27" t="s">
        <v>25</v>
      </c>
      <c r="C27" t="s">
        <v>1</v>
      </c>
      <c r="D27">
        <v>6.15</v>
      </c>
    </row>
    <row r="28" spans="2:4" x14ac:dyDescent="0.25">
      <c r="B28" t="s">
        <v>26</v>
      </c>
      <c r="C28" t="s">
        <v>1</v>
      </c>
      <c r="D28">
        <v>3.3</v>
      </c>
    </row>
    <row r="29" spans="2:4" x14ac:dyDescent="0.25">
      <c r="B29" t="s">
        <v>27</v>
      </c>
      <c r="C29" t="s">
        <v>1</v>
      </c>
      <c r="D29">
        <v>3.33</v>
      </c>
    </row>
    <row r="30" spans="2:4" x14ac:dyDescent="0.25">
      <c r="B30" t="s">
        <v>28</v>
      </c>
      <c r="C30" t="s">
        <v>1</v>
      </c>
      <c r="D30">
        <v>3.46</v>
      </c>
    </row>
    <row r="31" spans="2:4" x14ac:dyDescent="0.25">
      <c r="B31" t="s">
        <v>29</v>
      </c>
      <c r="C31" t="s">
        <v>1</v>
      </c>
      <c r="D31">
        <v>2.5</v>
      </c>
    </row>
    <row r="32" spans="2:4" x14ac:dyDescent="0.25">
      <c r="B32" t="s">
        <v>30</v>
      </c>
      <c r="C32" t="s">
        <v>1</v>
      </c>
      <c r="D32">
        <v>1.7</v>
      </c>
    </row>
    <row r="33" spans="2:4" x14ac:dyDescent="0.25">
      <c r="B33" t="s">
        <v>31</v>
      </c>
      <c r="C33" t="s">
        <v>1</v>
      </c>
      <c r="D33">
        <v>1.72</v>
      </c>
    </row>
    <row r="34" spans="2:4" x14ac:dyDescent="0.25">
      <c r="B34" t="s">
        <v>32</v>
      </c>
      <c r="C34" t="s">
        <v>1</v>
      </c>
      <c r="D34">
        <v>1.96</v>
      </c>
    </row>
    <row r="35" spans="2:4" x14ac:dyDescent="0.25">
      <c r="B35" t="s">
        <v>33</v>
      </c>
      <c r="C35" t="s">
        <v>1</v>
      </c>
      <c r="D35">
        <v>2.2200000000000002</v>
      </c>
    </row>
    <row r="36" spans="2:4" x14ac:dyDescent="0.25">
      <c r="B36" t="s">
        <v>34</v>
      </c>
      <c r="C36" t="s">
        <v>1</v>
      </c>
      <c r="D36">
        <v>2.2999999999999998</v>
      </c>
    </row>
    <row r="37" spans="2:4" x14ac:dyDescent="0.25">
      <c r="B37" t="s">
        <v>35</v>
      </c>
      <c r="C37" t="s">
        <v>1</v>
      </c>
      <c r="D37">
        <v>3.77</v>
      </c>
    </row>
    <row r="38" spans="2:4" x14ac:dyDescent="0.25">
      <c r="B38" t="s">
        <v>36</v>
      </c>
      <c r="C38" t="s">
        <v>1</v>
      </c>
      <c r="D38">
        <v>3.07</v>
      </c>
    </row>
    <row r="39" spans="2:4" x14ac:dyDescent="0.25">
      <c r="B39" t="s">
        <v>37</v>
      </c>
      <c r="C39" t="s">
        <v>1</v>
      </c>
      <c r="D39">
        <v>3</v>
      </c>
    </row>
    <row r="40" spans="2:4" x14ac:dyDescent="0.25">
      <c r="B40" t="s">
        <v>38</v>
      </c>
      <c r="C40" t="s">
        <v>1</v>
      </c>
      <c r="D40">
        <v>3.4</v>
      </c>
    </row>
    <row r="41" spans="2:4" x14ac:dyDescent="0.25">
      <c r="B41" t="s">
        <v>39</v>
      </c>
      <c r="C41" t="s">
        <v>1</v>
      </c>
      <c r="D41">
        <v>3.02</v>
      </c>
    </row>
    <row r="42" spans="2:4" x14ac:dyDescent="0.25">
      <c r="B42" t="s">
        <v>40</v>
      </c>
      <c r="C42" t="s">
        <v>1</v>
      </c>
      <c r="D42">
        <v>2.76</v>
      </c>
    </row>
    <row r="43" spans="2:4" x14ac:dyDescent="0.25">
      <c r="B43" t="s">
        <v>41</v>
      </c>
      <c r="C43" t="s">
        <v>1</v>
      </c>
      <c r="D43">
        <v>1.88</v>
      </c>
    </row>
    <row r="44" spans="2:4" x14ac:dyDescent="0.25">
      <c r="B44" t="s">
        <v>42</v>
      </c>
      <c r="C44" t="s">
        <v>1</v>
      </c>
      <c r="D44">
        <v>2.98</v>
      </c>
    </row>
    <row r="45" spans="2:4" x14ac:dyDescent="0.25">
      <c r="B45" t="s">
        <v>43</v>
      </c>
      <c r="C45" t="s">
        <v>1</v>
      </c>
      <c r="D45">
        <v>3.14</v>
      </c>
    </row>
    <row r="46" spans="2:4" x14ac:dyDescent="0.25">
      <c r="B46" t="s">
        <v>44</v>
      </c>
      <c r="C46" t="s">
        <v>1</v>
      </c>
      <c r="D46">
        <v>3.24</v>
      </c>
    </row>
    <row r="47" spans="2:4" x14ac:dyDescent="0.25">
      <c r="B47" t="s">
        <v>45</v>
      </c>
      <c r="C47" t="s">
        <v>1</v>
      </c>
      <c r="D47">
        <v>2.6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3"/>
  <sheetViews>
    <sheetView workbookViewId="0">
      <selection activeCell="H14" sqref="H14"/>
    </sheetView>
  </sheetViews>
  <sheetFormatPr defaultRowHeight="15" x14ac:dyDescent="0.25"/>
  <cols>
    <col min="2" max="2" width="29.42578125" customWidth="1"/>
  </cols>
  <sheetData>
    <row r="3" spans="2:4" x14ac:dyDescent="0.25">
      <c r="B3" s="1" t="s">
        <v>46</v>
      </c>
      <c r="C3" s="1" t="s">
        <v>47</v>
      </c>
      <c r="D3" s="1" t="s">
        <v>48</v>
      </c>
    </row>
    <row r="4" spans="2:4" x14ac:dyDescent="0.25">
      <c r="B4" t="s">
        <v>53</v>
      </c>
      <c r="C4" t="s">
        <v>20</v>
      </c>
      <c r="D4">
        <v>1.77</v>
      </c>
    </row>
    <row r="5" spans="2:4" x14ac:dyDescent="0.25">
      <c r="B5" t="s">
        <v>54</v>
      </c>
      <c r="C5" t="s">
        <v>1</v>
      </c>
      <c r="D5">
        <v>1.67</v>
      </c>
    </row>
    <row r="6" spans="2:4" x14ac:dyDescent="0.25">
      <c r="B6" t="s">
        <v>55</v>
      </c>
      <c r="C6" t="s">
        <v>1</v>
      </c>
      <c r="D6">
        <v>0.9</v>
      </c>
    </row>
    <row r="7" spans="2:4" x14ac:dyDescent="0.25">
      <c r="B7" t="s">
        <v>56</v>
      </c>
      <c r="C7" t="s">
        <v>1</v>
      </c>
      <c r="D7">
        <v>1.1200000000000001</v>
      </c>
    </row>
    <row r="8" spans="2:4" x14ac:dyDescent="0.25">
      <c r="B8" t="s">
        <v>57</v>
      </c>
      <c r="C8" t="s">
        <v>1</v>
      </c>
      <c r="D8">
        <v>1.1000000000000001</v>
      </c>
    </row>
    <row r="9" spans="2:4" x14ac:dyDescent="0.25">
      <c r="B9" t="s">
        <v>58</v>
      </c>
      <c r="C9" t="s">
        <v>1</v>
      </c>
      <c r="D9">
        <v>2.6</v>
      </c>
    </row>
    <row r="10" spans="2:4" x14ac:dyDescent="0.25">
      <c r="B10" t="s">
        <v>59</v>
      </c>
      <c r="C10" t="s">
        <v>1</v>
      </c>
      <c r="D10">
        <v>1.86</v>
      </c>
    </row>
    <row r="11" spans="2:4" x14ac:dyDescent="0.25">
      <c r="B11" t="s">
        <v>60</v>
      </c>
      <c r="C11" t="s">
        <v>1</v>
      </c>
      <c r="D11">
        <v>3.6</v>
      </c>
    </row>
    <row r="12" spans="2:4" x14ac:dyDescent="0.25">
      <c r="B12" t="s">
        <v>61</v>
      </c>
      <c r="C12" t="s">
        <v>1</v>
      </c>
      <c r="D12">
        <v>7.0000000000000007E-2</v>
      </c>
    </row>
    <row r="13" spans="2:4" x14ac:dyDescent="0.25">
      <c r="B13" t="s">
        <v>62</v>
      </c>
      <c r="C13" t="s">
        <v>1</v>
      </c>
      <c r="D13">
        <v>1.1299999999999999</v>
      </c>
    </row>
    <row r="14" spans="2:4" x14ac:dyDescent="0.25">
      <c r="B14" t="s">
        <v>63</v>
      </c>
      <c r="C14" t="s">
        <v>1</v>
      </c>
      <c r="D14">
        <v>1.88</v>
      </c>
    </row>
    <row r="15" spans="2:4" x14ac:dyDescent="0.25">
      <c r="B15" t="s">
        <v>64</v>
      </c>
      <c r="C15" t="s">
        <v>1</v>
      </c>
      <c r="D15">
        <v>3.01</v>
      </c>
    </row>
    <row r="16" spans="2:4" x14ac:dyDescent="0.25">
      <c r="B16" t="s">
        <v>65</v>
      </c>
      <c r="C16" t="s">
        <v>1</v>
      </c>
      <c r="D16">
        <v>1.0900000000000001</v>
      </c>
    </row>
    <row r="17" spans="2:4" x14ac:dyDescent="0.25">
      <c r="B17" t="s">
        <v>66</v>
      </c>
      <c r="C17" t="s">
        <v>1</v>
      </c>
      <c r="D17">
        <v>3.26</v>
      </c>
    </row>
    <row r="18" spans="2:4" x14ac:dyDescent="0.25">
      <c r="B18" t="s">
        <v>67</v>
      </c>
      <c r="C18" t="s">
        <v>1</v>
      </c>
      <c r="D18">
        <v>2.97</v>
      </c>
    </row>
    <row r="19" spans="2:4" x14ac:dyDescent="0.25">
      <c r="B19" t="s">
        <v>68</v>
      </c>
      <c r="C19" t="s">
        <v>1</v>
      </c>
      <c r="D19">
        <v>2.4300000000000002</v>
      </c>
    </row>
    <row r="20" spans="2:4" x14ac:dyDescent="0.25">
      <c r="B20" t="s">
        <v>69</v>
      </c>
      <c r="C20" t="s">
        <v>1</v>
      </c>
      <c r="D20">
        <v>3.85</v>
      </c>
    </row>
    <row r="21" spans="2:4" x14ac:dyDescent="0.25">
      <c r="B21" t="s">
        <v>70</v>
      </c>
      <c r="C21" t="s">
        <v>1</v>
      </c>
      <c r="D21">
        <v>3.3</v>
      </c>
    </row>
    <row r="22" spans="2:4" x14ac:dyDescent="0.25">
      <c r="B22" t="s">
        <v>71</v>
      </c>
      <c r="C22" t="s">
        <v>1</v>
      </c>
      <c r="D22">
        <v>1.38</v>
      </c>
    </row>
    <row r="23" spans="2:4" x14ac:dyDescent="0.25">
      <c r="B23" t="s">
        <v>72</v>
      </c>
      <c r="C23" t="s">
        <v>1</v>
      </c>
      <c r="D23">
        <v>1.6</v>
      </c>
    </row>
    <row r="24" spans="2:4" x14ac:dyDescent="0.25">
      <c r="B24" t="s">
        <v>73</v>
      </c>
      <c r="C24" t="s">
        <v>1</v>
      </c>
      <c r="D24">
        <v>1.38</v>
      </c>
    </row>
    <row r="25" spans="2:4" x14ac:dyDescent="0.25">
      <c r="B25" t="s">
        <v>74</v>
      </c>
      <c r="C25" t="s">
        <v>75</v>
      </c>
      <c r="D25">
        <v>690.86</v>
      </c>
    </row>
    <row r="26" spans="2:4" x14ac:dyDescent="0.25">
      <c r="B26" t="s">
        <v>76</v>
      </c>
      <c r="C26" t="s">
        <v>1</v>
      </c>
      <c r="D26">
        <v>0.96</v>
      </c>
    </row>
    <row r="27" spans="2:4" x14ac:dyDescent="0.25">
      <c r="B27" t="s">
        <v>77</v>
      </c>
      <c r="C27" t="s">
        <v>1</v>
      </c>
      <c r="D27">
        <v>2.1</v>
      </c>
    </row>
    <row r="28" spans="2:4" x14ac:dyDescent="0.25">
      <c r="B28" t="s">
        <v>78</v>
      </c>
      <c r="C28" t="s">
        <v>1</v>
      </c>
      <c r="D28">
        <v>2.0499999999999998</v>
      </c>
    </row>
    <row r="29" spans="2:4" x14ac:dyDescent="0.25">
      <c r="B29" t="s">
        <v>79</v>
      </c>
      <c r="C29" t="s">
        <v>1</v>
      </c>
      <c r="D29">
        <v>1.4</v>
      </c>
    </row>
    <row r="30" spans="2:4" x14ac:dyDescent="0.25">
      <c r="B30" t="s">
        <v>80</v>
      </c>
      <c r="C30" t="s">
        <v>1</v>
      </c>
      <c r="D30">
        <v>0.38</v>
      </c>
    </row>
    <row r="31" spans="2:4" x14ac:dyDescent="0.25">
      <c r="B31" t="s">
        <v>81</v>
      </c>
      <c r="C31" t="s">
        <v>1</v>
      </c>
      <c r="D31">
        <v>1.78</v>
      </c>
    </row>
    <row r="32" spans="2:4" x14ac:dyDescent="0.25">
      <c r="B32" t="s">
        <v>82</v>
      </c>
      <c r="C32" t="s">
        <v>1</v>
      </c>
      <c r="D32">
        <v>0.42</v>
      </c>
    </row>
    <row r="33" spans="2:4" x14ac:dyDescent="0.25">
      <c r="B33" t="s">
        <v>83</v>
      </c>
      <c r="C33" t="s">
        <v>1</v>
      </c>
      <c r="D33">
        <v>1.72</v>
      </c>
    </row>
    <row r="34" spans="2:4" x14ac:dyDescent="0.25">
      <c r="B34" t="s">
        <v>84</v>
      </c>
      <c r="C34" t="s">
        <v>1</v>
      </c>
      <c r="D34">
        <v>1.63</v>
      </c>
    </row>
    <row r="35" spans="2:4" x14ac:dyDescent="0.25">
      <c r="B35" t="s">
        <v>85</v>
      </c>
      <c r="C35" t="s">
        <v>1</v>
      </c>
      <c r="D35">
        <v>2.5099999999999998</v>
      </c>
    </row>
    <row r="36" spans="2:4" x14ac:dyDescent="0.25">
      <c r="B36" t="s">
        <v>86</v>
      </c>
      <c r="C36" t="s">
        <v>1</v>
      </c>
      <c r="D36">
        <v>3.01</v>
      </c>
    </row>
    <row r="37" spans="2:4" x14ac:dyDescent="0.25">
      <c r="B37" t="s">
        <v>87</v>
      </c>
      <c r="C37" t="s">
        <v>1</v>
      </c>
      <c r="D37">
        <v>1.4</v>
      </c>
    </row>
    <row r="38" spans="2:4" x14ac:dyDescent="0.25">
      <c r="B38" t="s">
        <v>88</v>
      </c>
      <c r="C38" t="s">
        <v>1</v>
      </c>
      <c r="D38">
        <v>1.9</v>
      </c>
    </row>
    <row r="39" spans="2:4" x14ac:dyDescent="0.25">
      <c r="B39" t="s">
        <v>89</v>
      </c>
      <c r="C39" t="s">
        <v>1</v>
      </c>
      <c r="D39">
        <v>0.77</v>
      </c>
    </row>
    <row r="40" spans="2:4" x14ac:dyDescent="0.25">
      <c r="B40" t="s">
        <v>90</v>
      </c>
      <c r="C40" t="s">
        <v>1</v>
      </c>
      <c r="D40">
        <v>0.92</v>
      </c>
    </row>
    <row r="41" spans="2:4" x14ac:dyDescent="0.25">
      <c r="B41" t="s">
        <v>91</v>
      </c>
      <c r="C41" t="s">
        <v>1</v>
      </c>
      <c r="D41">
        <v>0.92</v>
      </c>
    </row>
    <row r="42" spans="2:4" x14ac:dyDescent="0.25">
      <c r="B42" t="s">
        <v>92</v>
      </c>
      <c r="C42" t="s">
        <v>1</v>
      </c>
      <c r="D42">
        <v>0.9</v>
      </c>
    </row>
    <row r="43" spans="2:4" x14ac:dyDescent="0.25">
      <c r="B43" t="s">
        <v>93</v>
      </c>
      <c r="C43" t="s">
        <v>1</v>
      </c>
      <c r="D43">
        <v>2.64</v>
      </c>
    </row>
    <row r="44" spans="2:4" x14ac:dyDescent="0.25">
      <c r="B44" t="s">
        <v>94</v>
      </c>
      <c r="C44" t="s">
        <v>1</v>
      </c>
      <c r="D44">
        <v>5.1100000000000003</v>
      </c>
    </row>
    <row r="45" spans="2:4" x14ac:dyDescent="0.25">
      <c r="B45" t="s">
        <v>95</v>
      </c>
      <c r="C45" t="s">
        <v>1</v>
      </c>
      <c r="D45">
        <v>2.6</v>
      </c>
    </row>
    <row r="46" spans="2:4" x14ac:dyDescent="0.25">
      <c r="B46" t="s">
        <v>96</v>
      </c>
      <c r="C46" t="s">
        <v>1</v>
      </c>
      <c r="D46">
        <v>1.8</v>
      </c>
    </row>
    <row r="47" spans="2:4" x14ac:dyDescent="0.25">
      <c r="B47" t="s">
        <v>97</v>
      </c>
      <c r="C47" t="s">
        <v>1</v>
      </c>
      <c r="D47">
        <v>1</v>
      </c>
    </row>
    <row r="48" spans="2:4" x14ac:dyDescent="0.25">
      <c r="B48" t="s">
        <v>98</v>
      </c>
      <c r="C48" t="s">
        <v>1</v>
      </c>
      <c r="D48">
        <v>1.22</v>
      </c>
    </row>
    <row r="49" spans="2:4" x14ac:dyDescent="0.25">
      <c r="B49" t="s">
        <v>99</v>
      </c>
      <c r="C49" t="s">
        <v>1</v>
      </c>
      <c r="D49">
        <v>6.87</v>
      </c>
    </row>
    <row r="50" spans="2:4" x14ac:dyDescent="0.25">
      <c r="B50" t="s">
        <v>100</v>
      </c>
      <c r="C50" t="s">
        <v>1</v>
      </c>
      <c r="D50">
        <v>0.55000000000000004</v>
      </c>
    </row>
    <row r="51" spans="2:4" x14ac:dyDescent="0.25">
      <c r="B51" t="s">
        <v>101</v>
      </c>
      <c r="C51" t="s">
        <v>1</v>
      </c>
      <c r="D51">
        <v>2.72</v>
      </c>
    </row>
    <row r="52" spans="2:4" x14ac:dyDescent="0.25">
      <c r="B52" t="s">
        <v>102</v>
      </c>
      <c r="C52" t="s">
        <v>1</v>
      </c>
      <c r="D52">
        <v>0.63</v>
      </c>
    </row>
    <row r="53" spans="2:4" x14ac:dyDescent="0.25">
      <c r="B53" t="s">
        <v>103</v>
      </c>
      <c r="C53" t="s">
        <v>1</v>
      </c>
      <c r="D53">
        <v>3.7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3"/>
  <sheetViews>
    <sheetView topLeftCell="A34" workbookViewId="0">
      <selection activeCell="G10" sqref="G10"/>
    </sheetView>
  </sheetViews>
  <sheetFormatPr defaultRowHeight="15" x14ac:dyDescent="0.25"/>
  <cols>
    <col min="2" max="2" width="27.28515625" customWidth="1"/>
  </cols>
  <sheetData>
    <row r="3" spans="2:4" x14ac:dyDescent="0.25">
      <c r="B3" s="1" t="s">
        <v>46</v>
      </c>
      <c r="C3" s="1" t="s">
        <v>47</v>
      </c>
      <c r="D3" s="1" t="s">
        <v>48</v>
      </c>
    </row>
    <row r="4" spans="2:4" x14ac:dyDescent="0.25">
      <c r="B4" t="s">
        <v>104</v>
      </c>
      <c r="C4" t="s">
        <v>20</v>
      </c>
      <c r="D4">
        <v>1.9</v>
      </c>
    </row>
    <row r="5" spans="2:4" x14ac:dyDescent="0.25">
      <c r="B5" t="s">
        <v>105</v>
      </c>
      <c r="C5" t="s">
        <v>20</v>
      </c>
      <c r="D5">
        <v>1.58</v>
      </c>
    </row>
    <row r="6" spans="2:4" x14ac:dyDescent="0.25">
      <c r="B6" t="s">
        <v>106</v>
      </c>
      <c r="C6" t="s">
        <v>20</v>
      </c>
      <c r="D6">
        <v>1.76</v>
      </c>
    </row>
    <row r="7" spans="2:4" x14ac:dyDescent="0.25">
      <c r="B7" t="s">
        <v>107</v>
      </c>
      <c r="C7" t="s">
        <v>20</v>
      </c>
      <c r="D7">
        <v>1.9</v>
      </c>
    </row>
    <row r="8" spans="2:4" x14ac:dyDescent="0.25">
      <c r="B8" t="s">
        <v>108</v>
      </c>
      <c r="C8" t="s">
        <v>20</v>
      </c>
      <c r="D8">
        <v>1.85</v>
      </c>
    </row>
    <row r="9" spans="2:4" x14ac:dyDescent="0.25">
      <c r="B9" t="s">
        <v>109</v>
      </c>
      <c r="C9" t="s">
        <v>20</v>
      </c>
      <c r="D9">
        <v>1.7</v>
      </c>
    </row>
    <row r="10" spans="2:4" x14ac:dyDescent="0.25">
      <c r="B10" t="s">
        <v>110</v>
      </c>
      <c r="C10" t="s">
        <v>20</v>
      </c>
      <c r="D10">
        <v>1.7</v>
      </c>
    </row>
    <row r="11" spans="2:4" x14ac:dyDescent="0.25">
      <c r="B11" t="s">
        <v>111</v>
      </c>
      <c r="C11" t="s">
        <v>1</v>
      </c>
      <c r="D11">
        <v>0.84</v>
      </c>
    </row>
    <row r="12" spans="2:4" x14ac:dyDescent="0.25">
      <c r="B12" t="s">
        <v>112</v>
      </c>
      <c r="C12" t="s">
        <v>20</v>
      </c>
      <c r="D12">
        <v>0.04</v>
      </c>
    </row>
    <row r="13" spans="2:4" x14ac:dyDescent="0.25">
      <c r="B13" t="s">
        <v>113</v>
      </c>
      <c r="C13" t="s">
        <v>1</v>
      </c>
      <c r="D13">
        <v>1.85</v>
      </c>
    </row>
    <row r="14" spans="2:4" x14ac:dyDescent="0.25">
      <c r="B14" t="s">
        <v>114</v>
      </c>
      <c r="C14" t="s">
        <v>20</v>
      </c>
      <c r="D14">
        <v>2.17</v>
      </c>
    </row>
    <row r="15" spans="2:4" x14ac:dyDescent="0.25">
      <c r="B15" t="s">
        <v>115</v>
      </c>
      <c r="C15" t="s">
        <v>20</v>
      </c>
      <c r="D15">
        <v>1.67</v>
      </c>
    </row>
    <row r="16" spans="2:4" x14ac:dyDescent="0.25">
      <c r="B16" t="s">
        <v>116</v>
      </c>
      <c r="C16" t="s">
        <v>1</v>
      </c>
      <c r="D16">
        <v>1.97</v>
      </c>
    </row>
    <row r="17" spans="2:4" x14ac:dyDescent="0.25">
      <c r="B17" t="s">
        <v>117</v>
      </c>
      <c r="C17" t="s">
        <v>20</v>
      </c>
      <c r="D17">
        <v>1.95</v>
      </c>
    </row>
    <row r="18" spans="2:4" x14ac:dyDescent="0.25">
      <c r="B18" t="s">
        <v>118</v>
      </c>
      <c r="C18" t="s">
        <v>20</v>
      </c>
      <c r="D18">
        <v>1.3</v>
      </c>
    </row>
    <row r="19" spans="2:4" x14ac:dyDescent="0.25">
      <c r="B19" t="s">
        <v>119</v>
      </c>
      <c r="C19" t="s">
        <v>20</v>
      </c>
      <c r="D19">
        <v>0.73</v>
      </c>
    </row>
    <row r="20" spans="2:4" x14ac:dyDescent="0.25">
      <c r="B20" t="s">
        <v>120</v>
      </c>
      <c r="C20" t="s">
        <v>20</v>
      </c>
      <c r="D20">
        <v>0.72</v>
      </c>
    </row>
    <row r="21" spans="2:4" x14ac:dyDescent="0.25">
      <c r="B21" t="s">
        <v>121</v>
      </c>
      <c r="C21" t="s">
        <v>20</v>
      </c>
      <c r="D21">
        <v>0.57999999999999996</v>
      </c>
    </row>
    <row r="22" spans="2:4" x14ac:dyDescent="0.25">
      <c r="B22" t="s">
        <v>122</v>
      </c>
      <c r="C22" t="s">
        <v>20</v>
      </c>
      <c r="D22">
        <v>0.63</v>
      </c>
    </row>
    <row r="23" spans="2:4" x14ac:dyDescent="0.25">
      <c r="B23" t="s">
        <v>123</v>
      </c>
      <c r="C23" t="s">
        <v>1</v>
      </c>
      <c r="D23">
        <v>15.72</v>
      </c>
    </row>
    <row r="24" spans="2:4" x14ac:dyDescent="0.25">
      <c r="B24" t="s">
        <v>124</v>
      </c>
      <c r="C24" t="s">
        <v>1</v>
      </c>
      <c r="D24">
        <v>0.72</v>
      </c>
    </row>
    <row r="25" spans="2:4" x14ac:dyDescent="0.25">
      <c r="B25" t="s">
        <v>125</v>
      </c>
      <c r="C25" t="s">
        <v>20</v>
      </c>
      <c r="D25">
        <v>2</v>
      </c>
    </row>
    <row r="26" spans="2:4" x14ac:dyDescent="0.25">
      <c r="B26" t="s">
        <v>126</v>
      </c>
      <c r="C26" t="s">
        <v>20</v>
      </c>
      <c r="D26">
        <v>0</v>
      </c>
    </row>
    <row r="27" spans="2:4" x14ac:dyDescent="0.25">
      <c r="B27" t="s">
        <v>127</v>
      </c>
      <c r="C27" t="s">
        <v>20</v>
      </c>
      <c r="D27">
        <v>0</v>
      </c>
    </row>
    <row r="28" spans="2:4" x14ac:dyDescent="0.25">
      <c r="B28" t="s">
        <v>128</v>
      </c>
      <c r="C28" t="s">
        <v>20</v>
      </c>
      <c r="D28">
        <v>0.04</v>
      </c>
    </row>
    <row r="29" spans="2:4" x14ac:dyDescent="0.25">
      <c r="B29" t="s">
        <v>129</v>
      </c>
      <c r="C29" t="s">
        <v>20</v>
      </c>
      <c r="D29">
        <v>1.7</v>
      </c>
    </row>
    <row r="30" spans="2:4" x14ac:dyDescent="0.25">
      <c r="B30" t="s">
        <v>130</v>
      </c>
      <c r="C30" t="s">
        <v>1</v>
      </c>
      <c r="D30">
        <v>1.1299999999999999</v>
      </c>
    </row>
    <row r="31" spans="2:4" x14ac:dyDescent="0.25">
      <c r="B31" t="s">
        <v>131</v>
      </c>
      <c r="C31" t="s">
        <v>20</v>
      </c>
      <c r="D31">
        <v>1.32</v>
      </c>
    </row>
    <row r="32" spans="2:4" x14ac:dyDescent="0.25">
      <c r="B32" t="s">
        <v>132</v>
      </c>
      <c r="C32" t="s">
        <v>20</v>
      </c>
      <c r="D32">
        <v>1.68</v>
      </c>
    </row>
    <row r="33" spans="2:4" x14ac:dyDescent="0.25">
      <c r="B33" t="s">
        <v>133</v>
      </c>
      <c r="C33" t="s">
        <v>20</v>
      </c>
      <c r="D33">
        <v>0.03</v>
      </c>
    </row>
    <row r="34" spans="2:4" x14ac:dyDescent="0.25">
      <c r="B34" t="s">
        <v>134</v>
      </c>
      <c r="C34" t="s">
        <v>1</v>
      </c>
      <c r="D34">
        <v>0.03</v>
      </c>
    </row>
    <row r="35" spans="2:4" x14ac:dyDescent="0.25">
      <c r="B35" t="s">
        <v>135</v>
      </c>
      <c r="C35" t="s">
        <v>20</v>
      </c>
      <c r="D35">
        <v>1.49</v>
      </c>
    </row>
    <row r="36" spans="2:4" x14ac:dyDescent="0.25">
      <c r="B36" t="s">
        <v>136</v>
      </c>
      <c r="C36" t="s">
        <v>1</v>
      </c>
      <c r="D36">
        <v>4.67</v>
      </c>
    </row>
    <row r="37" spans="2:4" x14ac:dyDescent="0.25">
      <c r="B37" t="s">
        <v>137</v>
      </c>
      <c r="C37" t="s">
        <v>1</v>
      </c>
      <c r="D37">
        <v>2.2000000000000002</v>
      </c>
    </row>
    <row r="38" spans="2:4" x14ac:dyDescent="0.25">
      <c r="B38" t="s">
        <v>138</v>
      </c>
      <c r="C38" t="s">
        <v>20</v>
      </c>
      <c r="D38">
        <v>0.84</v>
      </c>
    </row>
    <row r="39" spans="2:4" x14ac:dyDescent="0.25">
      <c r="B39" t="s">
        <v>139</v>
      </c>
      <c r="C39" t="s">
        <v>20</v>
      </c>
      <c r="D39">
        <v>1.66</v>
      </c>
    </row>
    <row r="40" spans="2:4" x14ac:dyDescent="0.25">
      <c r="B40" t="s">
        <v>140</v>
      </c>
      <c r="C40" t="s">
        <v>1</v>
      </c>
      <c r="D40">
        <v>12.75</v>
      </c>
    </row>
    <row r="41" spans="2:4" x14ac:dyDescent="0.25">
      <c r="B41" t="s">
        <v>141</v>
      </c>
      <c r="C41" t="s">
        <v>1</v>
      </c>
      <c r="D41">
        <v>0.5</v>
      </c>
    </row>
    <row r="42" spans="2:4" x14ac:dyDescent="0.25">
      <c r="B42" t="s">
        <v>142</v>
      </c>
      <c r="C42" t="s">
        <v>1</v>
      </c>
      <c r="D42">
        <v>2.2999999999999998</v>
      </c>
    </row>
    <row r="43" spans="2:4" x14ac:dyDescent="0.25">
      <c r="B43" t="s">
        <v>143</v>
      </c>
      <c r="C43" t="s">
        <v>20</v>
      </c>
      <c r="D43">
        <v>1.51</v>
      </c>
    </row>
    <row r="44" spans="2:4" x14ac:dyDescent="0.25">
      <c r="B44" t="s">
        <v>144</v>
      </c>
      <c r="C44" t="s">
        <v>20</v>
      </c>
      <c r="D44">
        <v>1.61</v>
      </c>
    </row>
    <row r="45" spans="2:4" x14ac:dyDescent="0.25">
      <c r="B45" t="s">
        <v>145</v>
      </c>
      <c r="C45" t="s">
        <v>20</v>
      </c>
      <c r="D45">
        <v>0.09</v>
      </c>
    </row>
    <row r="46" spans="2:4" x14ac:dyDescent="0.25">
      <c r="B46" t="s">
        <v>146</v>
      </c>
      <c r="C46" t="s">
        <v>1</v>
      </c>
      <c r="D46">
        <v>1.87</v>
      </c>
    </row>
    <row r="47" spans="2:4" x14ac:dyDescent="0.25">
      <c r="B47" t="s">
        <v>147</v>
      </c>
      <c r="C47" t="s">
        <v>20</v>
      </c>
      <c r="D47">
        <v>1.22</v>
      </c>
    </row>
    <row r="48" spans="2:4" x14ac:dyDescent="0.25">
      <c r="B48" t="s">
        <v>148</v>
      </c>
      <c r="C48" t="s">
        <v>20</v>
      </c>
      <c r="D48">
        <v>0.79</v>
      </c>
    </row>
    <row r="49" spans="2:4" x14ac:dyDescent="0.25">
      <c r="B49" t="s">
        <v>149</v>
      </c>
      <c r="C49" t="s">
        <v>20</v>
      </c>
      <c r="D49">
        <v>1.43</v>
      </c>
    </row>
    <row r="50" spans="2:4" x14ac:dyDescent="0.25">
      <c r="B50" t="s">
        <v>150</v>
      </c>
      <c r="C50" t="s">
        <v>20</v>
      </c>
      <c r="D50">
        <v>1.87</v>
      </c>
    </row>
    <row r="51" spans="2:4" x14ac:dyDescent="0.25">
      <c r="B51" t="s">
        <v>151</v>
      </c>
      <c r="C51" t="s">
        <v>20</v>
      </c>
      <c r="D51">
        <v>1.46</v>
      </c>
    </row>
    <row r="52" spans="2:4" x14ac:dyDescent="0.25">
      <c r="B52" t="s">
        <v>152</v>
      </c>
      <c r="C52" t="s">
        <v>20</v>
      </c>
      <c r="D52">
        <v>1.26</v>
      </c>
    </row>
    <row r="53" spans="2:4" x14ac:dyDescent="0.25">
      <c r="B53" t="s">
        <v>153</v>
      </c>
      <c r="C53" t="s">
        <v>1</v>
      </c>
      <c r="D53">
        <v>1.59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3"/>
  <sheetViews>
    <sheetView topLeftCell="A35" workbookViewId="0">
      <selection activeCell="H19" sqref="H19"/>
    </sheetView>
  </sheetViews>
  <sheetFormatPr defaultRowHeight="15" x14ac:dyDescent="0.25"/>
  <cols>
    <col min="2" max="2" width="24.5703125" customWidth="1"/>
  </cols>
  <sheetData>
    <row r="3" spans="2:4" x14ac:dyDescent="0.25">
      <c r="B3" s="1" t="s">
        <v>46</v>
      </c>
      <c r="C3" s="1" t="s">
        <v>47</v>
      </c>
      <c r="D3" s="1" t="s">
        <v>48</v>
      </c>
    </row>
    <row r="4" spans="2:4" x14ac:dyDescent="0.25">
      <c r="B4" t="s">
        <v>154</v>
      </c>
      <c r="C4" t="s">
        <v>1</v>
      </c>
      <c r="D4">
        <v>13.84</v>
      </c>
    </row>
    <row r="5" spans="2:4" x14ac:dyDescent="0.25">
      <c r="B5" t="s">
        <v>155</v>
      </c>
      <c r="C5" t="s">
        <v>1</v>
      </c>
      <c r="D5">
        <v>4.1100000000000003</v>
      </c>
    </row>
    <row r="6" spans="2:4" x14ac:dyDescent="0.25">
      <c r="B6" t="s">
        <v>156</v>
      </c>
      <c r="C6" t="s">
        <v>1</v>
      </c>
      <c r="D6">
        <v>13.81</v>
      </c>
    </row>
    <row r="7" spans="2:4" x14ac:dyDescent="0.25">
      <c r="B7" t="s">
        <v>157</v>
      </c>
      <c r="C7" t="s">
        <v>1</v>
      </c>
      <c r="D7">
        <v>13.81</v>
      </c>
    </row>
    <row r="8" spans="2:4" x14ac:dyDescent="0.25">
      <c r="B8" t="s">
        <v>158</v>
      </c>
      <c r="C8" t="s">
        <v>1</v>
      </c>
      <c r="D8">
        <v>14.31</v>
      </c>
    </row>
    <row r="9" spans="2:4" x14ac:dyDescent="0.25">
      <c r="B9" t="s">
        <v>159</v>
      </c>
      <c r="C9" t="s">
        <v>1</v>
      </c>
      <c r="D9">
        <v>17</v>
      </c>
    </row>
    <row r="10" spans="2:4" x14ac:dyDescent="0.25">
      <c r="B10" t="s">
        <v>160</v>
      </c>
      <c r="C10" t="s">
        <v>1</v>
      </c>
      <c r="D10">
        <v>15.4</v>
      </c>
    </row>
    <row r="11" spans="2:4" x14ac:dyDescent="0.25">
      <c r="B11" t="s">
        <v>161</v>
      </c>
      <c r="C11" t="s">
        <v>1</v>
      </c>
      <c r="D11">
        <v>15.23</v>
      </c>
    </row>
    <row r="12" spans="2:4" x14ac:dyDescent="0.25">
      <c r="B12" t="s">
        <v>162</v>
      </c>
      <c r="C12" t="s">
        <v>1</v>
      </c>
      <c r="D12">
        <v>14.2</v>
      </c>
    </row>
    <row r="13" spans="2:4" x14ac:dyDescent="0.25">
      <c r="B13" t="s">
        <v>163</v>
      </c>
      <c r="C13" t="s">
        <v>1</v>
      </c>
      <c r="D13">
        <v>22</v>
      </c>
    </row>
    <row r="14" spans="2:4" x14ac:dyDescent="0.25">
      <c r="B14" t="s">
        <v>164</v>
      </c>
      <c r="C14" t="s">
        <v>1</v>
      </c>
      <c r="D14">
        <v>22.27</v>
      </c>
    </row>
    <row r="15" spans="2:4" x14ac:dyDescent="0.25">
      <c r="B15" t="s">
        <v>165</v>
      </c>
      <c r="C15" t="s">
        <v>1</v>
      </c>
      <c r="D15">
        <v>23.35</v>
      </c>
    </row>
    <row r="16" spans="2:4" x14ac:dyDescent="0.25">
      <c r="B16" t="s">
        <v>166</v>
      </c>
      <c r="C16" t="s">
        <v>1</v>
      </c>
      <c r="D16">
        <v>14.1</v>
      </c>
    </row>
    <row r="17" spans="2:4" x14ac:dyDescent="0.25">
      <c r="B17" t="s">
        <v>167</v>
      </c>
      <c r="C17" t="s">
        <v>1</v>
      </c>
      <c r="D17">
        <v>17.100000000000001</v>
      </c>
    </row>
    <row r="18" spans="2:4" x14ac:dyDescent="0.25">
      <c r="B18" t="s">
        <v>168</v>
      </c>
      <c r="C18" t="s">
        <v>1</v>
      </c>
      <c r="D18">
        <v>19.71</v>
      </c>
    </row>
    <row r="19" spans="2:4" x14ac:dyDescent="0.25">
      <c r="B19" t="s">
        <v>169</v>
      </c>
      <c r="C19" t="s">
        <v>1</v>
      </c>
      <c r="D19">
        <v>18.62</v>
      </c>
    </row>
    <row r="20" spans="2:4" x14ac:dyDescent="0.25">
      <c r="B20" t="s">
        <v>170</v>
      </c>
      <c r="C20" t="s">
        <v>1</v>
      </c>
      <c r="D20">
        <v>16.579999999999998</v>
      </c>
    </row>
    <row r="21" spans="2:4" x14ac:dyDescent="0.25">
      <c r="B21" t="s">
        <v>171</v>
      </c>
      <c r="C21" t="s">
        <v>1</v>
      </c>
      <c r="D21">
        <v>19.03</v>
      </c>
    </row>
    <row r="22" spans="2:4" x14ac:dyDescent="0.25">
      <c r="B22" t="s">
        <v>172</v>
      </c>
      <c r="C22" t="s">
        <v>1</v>
      </c>
      <c r="D22">
        <v>15.86</v>
      </c>
    </row>
    <row r="23" spans="2:4" x14ac:dyDescent="0.25">
      <c r="B23" t="s">
        <v>173</v>
      </c>
      <c r="C23" t="s">
        <v>1</v>
      </c>
      <c r="D23">
        <v>10.93</v>
      </c>
    </row>
    <row r="24" spans="2:4" x14ac:dyDescent="0.25">
      <c r="B24" t="s">
        <v>174</v>
      </c>
      <c r="C24" t="s">
        <v>1</v>
      </c>
      <c r="D24">
        <v>16.55</v>
      </c>
    </row>
    <row r="25" spans="2:4" x14ac:dyDescent="0.25">
      <c r="B25" t="s">
        <v>175</v>
      </c>
      <c r="C25" t="s">
        <v>1</v>
      </c>
      <c r="D25">
        <v>16.11</v>
      </c>
    </row>
    <row r="26" spans="2:4" x14ac:dyDescent="0.25">
      <c r="B26" t="s">
        <v>176</v>
      </c>
      <c r="C26" t="s">
        <v>1</v>
      </c>
      <c r="D26">
        <v>17.02</v>
      </c>
    </row>
    <row r="27" spans="2:4" x14ac:dyDescent="0.25">
      <c r="B27" t="s">
        <v>177</v>
      </c>
      <c r="C27" t="s">
        <v>1</v>
      </c>
      <c r="D27">
        <v>20.93</v>
      </c>
    </row>
    <row r="28" spans="2:4" x14ac:dyDescent="0.25">
      <c r="B28" t="s">
        <v>178</v>
      </c>
      <c r="C28" t="s">
        <v>1</v>
      </c>
      <c r="D28">
        <v>20.6</v>
      </c>
    </row>
    <row r="29" spans="2:4" x14ac:dyDescent="0.25">
      <c r="B29" t="s">
        <v>179</v>
      </c>
      <c r="C29" t="s">
        <v>1</v>
      </c>
      <c r="D29">
        <v>18.829999999999998</v>
      </c>
    </row>
    <row r="30" spans="2:4" x14ac:dyDescent="0.25">
      <c r="B30" t="s">
        <v>180</v>
      </c>
      <c r="C30" t="s">
        <v>1</v>
      </c>
      <c r="D30">
        <v>18.600000000000001</v>
      </c>
    </row>
    <row r="31" spans="2:4" x14ac:dyDescent="0.25">
      <c r="B31" t="s">
        <v>181</v>
      </c>
      <c r="C31" t="s">
        <v>1</v>
      </c>
      <c r="D31">
        <v>18.690000000000001</v>
      </c>
    </row>
    <row r="32" spans="2:4" x14ac:dyDescent="0.25">
      <c r="B32" t="s">
        <v>182</v>
      </c>
      <c r="C32" t="s">
        <v>1</v>
      </c>
      <c r="D32">
        <v>4.0199999999999996</v>
      </c>
    </row>
    <row r="33" spans="2:4" x14ac:dyDescent="0.25">
      <c r="B33" t="s">
        <v>183</v>
      </c>
      <c r="C33" t="s">
        <v>1</v>
      </c>
      <c r="D33">
        <v>17.86</v>
      </c>
    </row>
    <row r="34" spans="2:4" x14ac:dyDescent="0.25">
      <c r="B34" t="s">
        <v>184</v>
      </c>
      <c r="C34" t="s">
        <v>1</v>
      </c>
      <c r="D34">
        <v>14.99</v>
      </c>
    </row>
    <row r="35" spans="2:4" x14ac:dyDescent="0.25">
      <c r="B35" t="s">
        <v>185</v>
      </c>
      <c r="C35" t="s">
        <v>1</v>
      </c>
      <c r="D35">
        <v>15.23</v>
      </c>
    </row>
    <row r="36" spans="2:4" x14ac:dyDescent="0.25">
      <c r="B36" t="s">
        <v>186</v>
      </c>
      <c r="C36" t="s">
        <v>1</v>
      </c>
      <c r="D36">
        <v>16.440000000000001</v>
      </c>
    </row>
    <row r="37" spans="2:4" x14ac:dyDescent="0.25">
      <c r="B37" t="s">
        <v>187</v>
      </c>
      <c r="C37" t="s">
        <v>1</v>
      </c>
      <c r="D37">
        <v>15.1</v>
      </c>
    </row>
    <row r="38" spans="2:4" x14ac:dyDescent="0.25">
      <c r="B38" t="s">
        <v>188</v>
      </c>
      <c r="C38" t="s">
        <v>1</v>
      </c>
      <c r="D38">
        <v>15.79</v>
      </c>
    </row>
    <row r="39" spans="2:4" x14ac:dyDescent="0.25">
      <c r="B39" t="s">
        <v>189</v>
      </c>
      <c r="C39" t="s">
        <v>1</v>
      </c>
      <c r="D39">
        <v>17.5</v>
      </c>
    </row>
    <row r="40" spans="2:4" x14ac:dyDescent="0.25">
      <c r="B40" t="s">
        <v>190</v>
      </c>
      <c r="C40" t="s">
        <v>1</v>
      </c>
      <c r="D40">
        <v>17.87</v>
      </c>
    </row>
    <row r="41" spans="2:4" x14ac:dyDescent="0.25">
      <c r="B41" t="s">
        <v>191</v>
      </c>
      <c r="C41" t="s">
        <v>1</v>
      </c>
      <c r="D41">
        <v>17.14</v>
      </c>
    </row>
    <row r="42" spans="2:4" x14ac:dyDescent="0.25">
      <c r="B42" t="s">
        <v>192</v>
      </c>
      <c r="C42" t="s">
        <v>1</v>
      </c>
      <c r="D42">
        <v>17.5</v>
      </c>
    </row>
    <row r="43" spans="2:4" x14ac:dyDescent="0.25">
      <c r="B43" t="s">
        <v>193</v>
      </c>
      <c r="C43" t="s">
        <v>1</v>
      </c>
      <c r="D43">
        <v>17.2</v>
      </c>
    </row>
    <row r="44" spans="2:4" x14ac:dyDescent="0.25">
      <c r="B44" t="s">
        <v>194</v>
      </c>
      <c r="C44" t="s">
        <v>1</v>
      </c>
      <c r="D44">
        <v>13.98</v>
      </c>
    </row>
    <row r="45" spans="2:4" x14ac:dyDescent="0.25">
      <c r="B45" t="s">
        <v>195</v>
      </c>
      <c r="C45" t="s">
        <v>1</v>
      </c>
      <c r="D45">
        <v>22.3</v>
      </c>
    </row>
    <row r="46" spans="2:4" x14ac:dyDescent="0.25">
      <c r="B46" t="s">
        <v>196</v>
      </c>
      <c r="C46" t="s">
        <v>1</v>
      </c>
      <c r="D46">
        <v>20.28</v>
      </c>
    </row>
    <row r="47" spans="2:4" x14ac:dyDescent="0.25">
      <c r="B47" t="s">
        <v>197</v>
      </c>
      <c r="C47" t="s">
        <v>1</v>
      </c>
      <c r="D47">
        <v>18.37</v>
      </c>
    </row>
    <row r="48" spans="2:4" x14ac:dyDescent="0.25">
      <c r="B48" t="s">
        <v>198</v>
      </c>
      <c r="C48" t="s">
        <v>1</v>
      </c>
      <c r="D48">
        <v>17.29</v>
      </c>
    </row>
    <row r="49" spans="2:4" x14ac:dyDescent="0.25">
      <c r="B49" t="s">
        <v>199</v>
      </c>
      <c r="C49" t="s">
        <v>1</v>
      </c>
      <c r="D49">
        <v>20.3</v>
      </c>
    </row>
    <row r="50" spans="2:4" x14ac:dyDescent="0.25">
      <c r="B50" t="s">
        <v>200</v>
      </c>
      <c r="C50" t="s">
        <v>1</v>
      </c>
      <c r="D50">
        <v>17.059999999999999</v>
      </c>
    </row>
    <row r="51" spans="2:4" x14ac:dyDescent="0.25">
      <c r="B51" t="s">
        <v>201</v>
      </c>
      <c r="C51" t="s">
        <v>1</v>
      </c>
      <c r="D51">
        <v>19.809999999999999</v>
      </c>
    </row>
    <row r="52" spans="2:4" x14ac:dyDescent="0.25">
      <c r="B52" t="s">
        <v>202</v>
      </c>
      <c r="C52" t="s">
        <v>1</v>
      </c>
      <c r="D52">
        <v>18.2</v>
      </c>
    </row>
    <row r="53" spans="2:4" x14ac:dyDescent="0.25">
      <c r="B53" t="s">
        <v>203</v>
      </c>
      <c r="C53" t="s">
        <v>1</v>
      </c>
      <c r="D53">
        <v>16.16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3"/>
  <sheetViews>
    <sheetView workbookViewId="0">
      <selection activeCell="G21" sqref="G21"/>
    </sheetView>
  </sheetViews>
  <sheetFormatPr defaultRowHeight="15" x14ac:dyDescent="0.25"/>
  <cols>
    <col min="2" max="2" width="26.42578125" customWidth="1"/>
  </cols>
  <sheetData>
    <row r="3" spans="2:4" x14ac:dyDescent="0.25">
      <c r="B3" s="1" t="s">
        <v>46</v>
      </c>
      <c r="C3" s="1" t="s">
        <v>47</v>
      </c>
      <c r="D3" s="1" t="s">
        <v>48</v>
      </c>
    </row>
    <row r="4" spans="2:4" x14ac:dyDescent="0.25">
      <c r="B4" t="s">
        <v>206</v>
      </c>
      <c r="C4" t="s">
        <v>1</v>
      </c>
      <c r="D4">
        <v>12.98</v>
      </c>
    </row>
    <row r="5" spans="2:4" x14ac:dyDescent="0.25">
      <c r="B5" t="s">
        <v>207</v>
      </c>
      <c r="C5" t="s">
        <v>1</v>
      </c>
      <c r="D5">
        <v>11.1</v>
      </c>
    </row>
    <row r="6" spans="2:4" x14ac:dyDescent="0.25">
      <c r="B6" t="s">
        <v>208</v>
      </c>
      <c r="C6" t="s">
        <v>1</v>
      </c>
      <c r="D6">
        <v>7.8</v>
      </c>
    </row>
    <row r="7" spans="2:4" x14ac:dyDescent="0.25">
      <c r="B7" t="s">
        <v>209</v>
      </c>
      <c r="C7" t="s">
        <v>1</v>
      </c>
      <c r="D7">
        <v>13.44</v>
      </c>
    </row>
    <row r="8" spans="2:4" x14ac:dyDescent="0.25">
      <c r="B8" t="s">
        <v>210</v>
      </c>
      <c r="C8" t="s">
        <v>1</v>
      </c>
      <c r="D8">
        <v>9.6999999999999993</v>
      </c>
    </row>
    <row r="9" spans="2:4" x14ac:dyDescent="0.25">
      <c r="B9" t="s">
        <v>211</v>
      </c>
      <c r="C9" t="s">
        <v>1</v>
      </c>
      <c r="D9">
        <v>11.09</v>
      </c>
    </row>
    <row r="10" spans="2:4" x14ac:dyDescent="0.25">
      <c r="B10" t="s">
        <v>212</v>
      </c>
      <c r="C10" t="s">
        <v>1</v>
      </c>
      <c r="D10">
        <v>11.3</v>
      </c>
    </row>
    <row r="11" spans="2:4" x14ac:dyDescent="0.25">
      <c r="B11" t="s">
        <v>213</v>
      </c>
      <c r="C11" t="s">
        <v>1</v>
      </c>
      <c r="D11">
        <v>11.53</v>
      </c>
    </row>
    <row r="12" spans="2:4" x14ac:dyDescent="0.25">
      <c r="B12" t="s">
        <v>214</v>
      </c>
      <c r="C12" t="s">
        <v>1</v>
      </c>
      <c r="D12">
        <v>7.94</v>
      </c>
    </row>
    <row r="13" spans="2:4" x14ac:dyDescent="0.25">
      <c r="B13" t="s">
        <v>215</v>
      </c>
      <c r="C13" t="s">
        <v>1</v>
      </c>
      <c r="D13">
        <v>8.83</v>
      </c>
    </row>
    <row r="14" spans="2:4" x14ac:dyDescent="0.25">
      <c r="B14" t="s">
        <v>216</v>
      </c>
      <c r="C14" t="s">
        <v>1</v>
      </c>
      <c r="D14">
        <v>19.420000000000002</v>
      </c>
    </row>
    <row r="15" spans="2:4" x14ac:dyDescent="0.25">
      <c r="B15" t="s">
        <v>217</v>
      </c>
      <c r="C15" t="s">
        <v>1</v>
      </c>
      <c r="D15">
        <v>9.9600000000000009</v>
      </c>
    </row>
    <row r="16" spans="2:4" x14ac:dyDescent="0.25">
      <c r="B16" t="s">
        <v>218</v>
      </c>
      <c r="C16" t="s">
        <v>1</v>
      </c>
      <c r="D16">
        <v>10.53</v>
      </c>
    </row>
    <row r="17" spans="2:4" x14ac:dyDescent="0.25">
      <c r="B17" t="s">
        <v>219</v>
      </c>
      <c r="C17" t="s">
        <v>1</v>
      </c>
      <c r="D17">
        <v>10.58</v>
      </c>
    </row>
    <row r="18" spans="2:4" x14ac:dyDescent="0.25">
      <c r="B18" t="s">
        <v>220</v>
      </c>
      <c r="C18" t="s">
        <v>1</v>
      </c>
      <c r="D18">
        <v>10.36</v>
      </c>
    </row>
    <row r="19" spans="2:4" x14ac:dyDescent="0.25">
      <c r="B19" t="s">
        <v>221</v>
      </c>
      <c r="C19" t="s">
        <v>1</v>
      </c>
      <c r="D19">
        <v>19.850000000000001</v>
      </c>
    </row>
    <row r="20" spans="2:4" x14ac:dyDescent="0.25">
      <c r="B20" t="s">
        <v>222</v>
      </c>
      <c r="C20" t="s">
        <v>1</v>
      </c>
      <c r="D20">
        <v>13.65</v>
      </c>
    </row>
    <row r="21" spans="2:4" x14ac:dyDescent="0.25">
      <c r="B21" t="s">
        <v>223</v>
      </c>
      <c r="C21" t="s">
        <v>1</v>
      </c>
      <c r="D21">
        <v>10.67</v>
      </c>
    </row>
    <row r="22" spans="2:4" x14ac:dyDescent="0.25">
      <c r="B22" t="s">
        <v>224</v>
      </c>
      <c r="C22" t="s">
        <v>1</v>
      </c>
      <c r="D22">
        <v>10.51</v>
      </c>
    </row>
    <row r="23" spans="2:4" x14ac:dyDescent="0.25">
      <c r="B23" t="s">
        <v>225</v>
      </c>
      <c r="C23" t="s">
        <v>1</v>
      </c>
      <c r="D23">
        <v>10.8</v>
      </c>
    </row>
    <row r="24" spans="2:4" x14ac:dyDescent="0.25">
      <c r="B24" t="s">
        <v>226</v>
      </c>
      <c r="C24" t="s">
        <v>1</v>
      </c>
      <c r="D24">
        <v>11.09</v>
      </c>
    </row>
    <row r="25" spans="2:4" x14ac:dyDescent="0.25">
      <c r="B25" t="s">
        <v>227</v>
      </c>
      <c r="C25" t="s">
        <v>1</v>
      </c>
      <c r="D25">
        <v>11.5</v>
      </c>
    </row>
    <row r="26" spans="2:4" x14ac:dyDescent="0.25">
      <c r="B26" t="s">
        <v>228</v>
      </c>
      <c r="C26" t="s">
        <v>1</v>
      </c>
      <c r="D26">
        <v>10.44</v>
      </c>
    </row>
    <row r="27" spans="2:4" x14ac:dyDescent="0.25">
      <c r="B27" t="s">
        <v>229</v>
      </c>
      <c r="C27" t="s">
        <v>1</v>
      </c>
      <c r="D27">
        <v>13.01</v>
      </c>
    </row>
    <row r="28" spans="2:4" x14ac:dyDescent="0.25">
      <c r="B28" t="s">
        <v>230</v>
      </c>
      <c r="C28" t="s">
        <v>1</v>
      </c>
      <c r="D28">
        <v>13.01</v>
      </c>
    </row>
    <row r="29" spans="2:4" x14ac:dyDescent="0.25">
      <c r="B29" t="s">
        <v>231</v>
      </c>
      <c r="C29" t="s">
        <v>1</v>
      </c>
      <c r="D29">
        <v>13.36</v>
      </c>
    </row>
    <row r="30" spans="2:4" x14ac:dyDescent="0.25">
      <c r="B30" t="s">
        <v>232</v>
      </c>
      <c r="C30" t="s">
        <v>1</v>
      </c>
      <c r="D30">
        <v>10.45</v>
      </c>
    </row>
    <row r="31" spans="2:4" x14ac:dyDescent="0.25">
      <c r="B31" t="s">
        <v>233</v>
      </c>
      <c r="C31" t="s">
        <v>1</v>
      </c>
      <c r="D31">
        <v>10.45</v>
      </c>
    </row>
    <row r="32" spans="2:4" x14ac:dyDescent="0.25">
      <c r="B32" t="s">
        <v>234</v>
      </c>
      <c r="C32" t="s">
        <v>1</v>
      </c>
      <c r="D32">
        <v>10.5</v>
      </c>
    </row>
    <row r="33" spans="2:4" x14ac:dyDescent="0.25">
      <c r="B33" t="s">
        <v>235</v>
      </c>
      <c r="C33" t="s">
        <v>1</v>
      </c>
      <c r="D33">
        <v>10.46</v>
      </c>
    </row>
    <row r="34" spans="2:4" x14ac:dyDescent="0.25">
      <c r="B34" t="s">
        <v>236</v>
      </c>
      <c r="C34" t="s">
        <v>1</v>
      </c>
      <c r="D34">
        <v>10.3</v>
      </c>
    </row>
    <row r="35" spans="2:4" x14ac:dyDescent="0.25">
      <c r="B35" t="s">
        <v>237</v>
      </c>
      <c r="C35" t="s">
        <v>1</v>
      </c>
      <c r="D35">
        <v>11.5</v>
      </c>
    </row>
    <row r="36" spans="2:4" x14ac:dyDescent="0.25">
      <c r="B36" t="s">
        <v>238</v>
      </c>
      <c r="C36" t="s">
        <v>1</v>
      </c>
      <c r="D36">
        <v>9.6199999999999992</v>
      </c>
    </row>
    <row r="37" spans="2:4" x14ac:dyDescent="0.25">
      <c r="B37" t="s">
        <v>239</v>
      </c>
      <c r="C37" t="s">
        <v>1</v>
      </c>
      <c r="D37">
        <v>12.57</v>
      </c>
    </row>
    <row r="38" spans="2:4" x14ac:dyDescent="0.25">
      <c r="B38" t="s">
        <v>240</v>
      </c>
      <c r="C38" t="s">
        <v>1</v>
      </c>
      <c r="D38">
        <v>7.43</v>
      </c>
    </row>
    <row r="39" spans="2:4" x14ac:dyDescent="0.25">
      <c r="B39" t="s">
        <v>241</v>
      </c>
      <c r="C39" t="s">
        <v>1</v>
      </c>
      <c r="D39">
        <v>10.26</v>
      </c>
    </row>
    <row r="40" spans="2:4" x14ac:dyDescent="0.25">
      <c r="B40" t="s">
        <v>242</v>
      </c>
      <c r="C40" t="s">
        <v>1</v>
      </c>
      <c r="D40">
        <v>13.27</v>
      </c>
    </row>
    <row r="41" spans="2:4" x14ac:dyDescent="0.25">
      <c r="B41" t="s">
        <v>243</v>
      </c>
      <c r="C41" t="s">
        <v>1</v>
      </c>
      <c r="D41">
        <v>13.29</v>
      </c>
    </row>
    <row r="42" spans="2:4" x14ac:dyDescent="0.25">
      <c r="B42" t="s">
        <v>244</v>
      </c>
      <c r="C42" t="s">
        <v>1</v>
      </c>
      <c r="D42">
        <v>9.17</v>
      </c>
    </row>
    <row r="43" spans="2:4" x14ac:dyDescent="0.25">
      <c r="B43" t="s">
        <v>245</v>
      </c>
      <c r="C43" t="s">
        <v>1</v>
      </c>
      <c r="D43">
        <v>13.91</v>
      </c>
    </row>
    <row r="44" spans="2:4" x14ac:dyDescent="0.25">
      <c r="B44" t="s">
        <v>246</v>
      </c>
      <c r="C44" t="s">
        <v>1</v>
      </c>
      <c r="D44">
        <v>11.5</v>
      </c>
    </row>
    <row r="45" spans="2:4" x14ac:dyDescent="0.25">
      <c r="B45" t="s">
        <v>247</v>
      </c>
      <c r="C45" t="s">
        <v>1</v>
      </c>
      <c r="D45">
        <v>10.72</v>
      </c>
    </row>
    <row r="46" spans="2:4" x14ac:dyDescent="0.25">
      <c r="B46" t="s">
        <v>248</v>
      </c>
      <c r="C46" t="s">
        <v>1</v>
      </c>
      <c r="D46">
        <v>12.9</v>
      </c>
    </row>
    <row r="47" spans="2:4" x14ac:dyDescent="0.25">
      <c r="B47" t="s">
        <v>249</v>
      </c>
      <c r="C47" t="s">
        <v>1</v>
      </c>
      <c r="D47">
        <v>10.9</v>
      </c>
    </row>
    <row r="48" spans="2:4" x14ac:dyDescent="0.25">
      <c r="B48" t="s">
        <v>250</v>
      </c>
      <c r="C48" t="s">
        <v>1</v>
      </c>
      <c r="D48">
        <v>11.5</v>
      </c>
    </row>
    <row r="49" spans="2:4" x14ac:dyDescent="0.25">
      <c r="B49" t="s">
        <v>251</v>
      </c>
      <c r="C49" t="s">
        <v>1</v>
      </c>
      <c r="D49">
        <v>12.4</v>
      </c>
    </row>
    <row r="50" spans="2:4" x14ac:dyDescent="0.25">
      <c r="B50" t="s">
        <v>252</v>
      </c>
      <c r="C50" t="s">
        <v>1</v>
      </c>
      <c r="D50">
        <v>9.6300000000000008</v>
      </c>
    </row>
    <row r="51" spans="2:4" x14ac:dyDescent="0.25">
      <c r="B51" t="s">
        <v>253</v>
      </c>
      <c r="C51" t="s">
        <v>1</v>
      </c>
      <c r="D51">
        <v>17.190000000000001</v>
      </c>
    </row>
    <row r="52" spans="2:4" x14ac:dyDescent="0.25">
      <c r="B52" t="s">
        <v>254</v>
      </c>
      <c r="C52" t="s">
        <v>1</v>
      </c>
      <c r="D52">
        <v>10.45</v>
      </c>
    </row>
    <row r="53" spans="2:4" x14ac:dyDescent="0.25">
      <c r="B53" t="s">
        <v>255</v>
      </c>
      <c r="C53" t="s">
        <v>1</v>
      </c>
      <c r="D53">
        <v>10.45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3"/>
  <sheetViews>
    <sheetView workbookViewId="0">
      <selection activeCell="H19" sqref="H19"/>
    </sheetView>
  </sheetViews>
  <sheetFormatPr defaultRowHeight="15" x14ac:dyDescent="0.25"/>
  <cols>
    <col min="2" max="2" width="26.5703125" customWidth="1"/>
  </cols>
  <sheetData>
    <row r="3" spans="2:4" x14ac:dyDescent="0.25">
      <c r="B3" s="1" t="s">
        <v>46</v>
      </c>
      <c r="C3" s="1" t="s">
        <v>47</v>
      </c>
      <c r="D3" s="1" t="s">
        <v>48</v>
      </c>
    </row>
    <row r="4" spans="2:4" x14ac:dyDescent="0.25">
      <c r="B4" t="s">
        <v>256</v>
      </c>
      <c r="C4" t="s">
        <v>1</v>
      </c>
      <c r="D4">
        <v>14.06</v>
      </c>
    </row>
    <row r="5" spans="2:4" x14ac:dyDescent="0.25">
      <c r="B5" t="s">
        <v>257</v>
      </c>
      <c r="C5" t="s">
        <v>1</v>
      </c>
      <c r="D5">
        <v>11.76</v>
      </c>
    </row>
    <row r="6" spans="2:4" x14ac:dyDescent="0.25">
      <c r="B6" t="s">
        <v>258</v>
      </c>
      <c r="C6" t="s">
        <v>1</v>
      </c>
      <c r="D6">
        <v>11.45</v>
      </c>
    </row>
    <row r="7" spans="2:4" x14ac:dyDescent="0.25">
      <c r="B7" t="s">
        <v>259</v>
      </c>
      <c r="C7" t="s">
        <v>1</v>
      </c>
      <c r="D7">
        <v>3.88</v>
      </c>
    </row>
    <row r="8" spans="2:4" x14ac:dyDescent="0.25">
      <c r="B8" t="s">
        <v>260</v>
      </c>
      <c r="C8" t="s">
        <v>1</v>
      </c>
      <c r="D8">
        <v>12.79</v>
      </c>
    </row>
    <row r="9" spans="2:4" x14ac:dyDescent="0.25">
      <c r="B9" t="s">
        <v>261</v>
      </c>
      <c r="C9" t="s">
        <v>1</v>
      </c>
      <c r="D9">
        <v>14.08</v>
      </c>
    </row>
    <row r="10" spans="2:4" x14ac:dyDescent="0.25">
      <c r="B10" t="s">
        <v>262</v>
      </c>
      <c r="C10" t="s">
        <v>1</v>
      </c>
      <c r="D10">
        <v>14.09</v>
      </c>
    </row>
    <row r="11" spans="2:4" x14ac:dyDescent="0.25">
      <c r="B11" t="s">
        <v>263</v>
      </c>
      <c r="C11" t="s">
        <v>1</v>
      </c>
      <c r="D11">
        <v>14.03</v>
      </c>
    </row>
    <row r="12" spans="2:4" x14ac:dyDescent="0.25">
      <c r="B12" t="s">
        <v>264</v>
      </c>
      <c r="C12" t="s">
        <v>1</v>
      </c>
      <c r="D12">
        <v>14.08</v>
      </c>
    </row>
    <row r="13" spans="2:4" x14ac:dyDescent="0.25">
      <c r="B13" t="s">
        <v>265</v>
      </c>
      <c r="C13" t="s">
        <v>1</v>
      </c>
      <c r="D13">
        <v>20.7</v>
      </c>
    </row>
    <row r="14" spans="2:4" x14ac:dyDescent="0.25">
      <c r="B14" t="s">
        <v>266</v>
      </c>
      <c r="C14" t="s">
        <v>1</v>
      </c>
      <c r="D14">
        <v>13.31</v>
      </c>
    </row>
    <row r="15" spans="2:4" x14ac:dyDescent="0.25">
      <c r="B15" t="s">
        <v>267</v>
      </c>
      <c r="C15" t="s">
        <v>1</v>
      </c>
      <c r="D15">
        <v>5.0199999999999996</v>
      </c>
    </row>
    <row r="16" spans="2:4" x14ac:dyDescent="0.25">
      <c r="B16" t="s">
        <v>268</v>
      </c>
      <c r="C16" t="s">
        <v>1</v>
      </c>
      <c r="D16">
        <v>10.08</v>
      </c>
    </row>
    <row r="17" spans="2:4" x14ac:dyDescent="0.25">
      <c r="B17" t="s">
        <v>269</v>
      </c>
      <c r="C17" t="s">
        <v>1</v>
      </c>
      <c r="D17">
        <v>4.54</v>
      </c>
    </row>
    <row r="18" spans="2:4" x14ac:dyDescent="0.25">
      <c r="B18" t="s">
        <v>270</v>
      </c>
      <c r="C18" t="s">
        <v>1</v>
      </c>
      <c r="D18">
        <v>10.14</v>
      </c>
    </row>
    <row r="19" spans="2:4" x14ac:dyDescent="0.25">
      <c r="B19" t="s">
        <v>271</v>
      </c>
      <c r="C19" t="s">
        <v>1</v>
      </c>
      <c r="D19">
        <v>12.06</v>
      </c>
    </row>
    <row r="20" spans="2:4" x14ac:dyDescent="0.25">
      <c r="B20" t="s">
        <v>272</v>
      </c>
      <c r="C20" t="s">
        <v>1</v>
      </c>
      <c r="D20">
        <v>13.28</v>
      </c>
    </row>
    <row r="21" spans="2:4" x14ac:dyDescent="0.25">
      <c r="B21" t="s">
        <v>273</v>
      </c>
      <c r="C21" t="s">
        <v>1</v>
      </c>
      <c r="D21">
        <v>6.65</v>
      </c>
    </row>
    <row r="22" spans="2:4" x14ac:dyDescent="0.25">
      <c r="B22" t="s">
        <v>274</v>
      </c>
      <c r="C22" t="s">
        <v>1</v>
      </c>
      <c r="D22">
        <v>8.6199999999999992</v>
      </c>
    </row>
    <row r="23" spans="2:4" x14ac:dyDescent="0.25">
      <c r="B23" t="s">
        <v>275</v>
      </c>
      <c r="C23" t="s">
        <v>1</v>
      </c>
      <c r="D23">
        <v>15.48</v>
      </c>
    </row>
    <row r="24" spans="2:4" x14ac:dyDescent="0.25">
      <c r="B24" t="s">
        <v>276</v>
      </c>
      <c r="C24" t="s">
        <v>1</v>
      </c>
      <c r="D24">
        <v>20.23</v>
      </c>
    </row>
    <row r="25" spans="2:4" x14ac:dyDescent="0.25">
      <c r="B25" t="s">
        <v>277</v>
      </c>
      <c r="C25" t="s">
        <v>1</v>
      </c>
      <c r="D25">
        <v>21.02</v>
      </c>
    </row>
    <row r="26" spans="2:4" x14ac:dyDescent="0.25">
      <c r="B26" t="s">
        <v>278</v>
      </c>
      <c r="C26" t="s">
        <v>1</v>
      </c>
      <c r="D26">
        <v>11.27</v>
      </c>
    </row>
    <row r="27" spans="2:4" x14ac:dyDescent="0.25">
      <c r="B27" t="s">
        <v>279</v>
      </c>
      <c r="C27" t="s">
        <v>1</v>
      </c>
      <c r="D27">
        <v>21</v>
      </c>
    </row>
    <row r="28" spans="2:4" x14ac:dyDescent="0.25">
      <c r="B28" t="s">
        <v>280</v>
      </c>
      <c r="C28" t="s">
        <v>1</v>
      </c>
      <c r="D28">
        <v>7.4</v>
      </c>
    </row>
    <row r="29" spans="2:4" x14ac:dyDescent="0.25">
      <c r="B29" t="s">
        <v>281</v>
      </c>
      <c r="C29" t="s">
        <v>1</v>
      </c>
      <c r="D29">
        <v>7.07</v>
      </c>
    </row>
    <row r="30" spans="2:4" x14ac:dyDescent="0.25">
      <c r="B30" t="s">
        <v>282</v>
      </c>
      <c r="C30" t="s">
        <v>1</v>
      </c>
      <c r="D30">
        <v>9.58</v>
      </c>
    </row>
    <row r="31" spans="2:4" x14ac:dyDescent="0.25">
      <c r="B31" t="s">
        <v>283</v>
      </c>
      <c r="C31" t="s">
        <v>1</v>
      </c>
      <c r="D31">
        <v>9.1</v>
      </c>
    </row>
    <row r="32" spans="2:4" x14ac:dyDescent="0.25">
      <c r="B32" t="s">
        <v>284</v>
      </c>
      <c r="C32" t="s">
        <v>1</v>
      </c>
      <c r="D32">
        <v>9.9</v>
      </c>
    </row>
    <row r="33" spans="2:4" x14ac:dyDescent="0.25">
      <c r="B33" t="s">
        <v>285</v>
      </c>
      <c r="C33" t="s">
        <v>1</v>
      </c>
      <c r="D33">
        <v>13.43</v>
      </c>
    </row>
    <row r="34" spans="2:4" x14ac:dyDescent="0.25">
      <c r="B34" t="s">
        <v>286</v>
      </c>
      <c r="C34" t="s">
        <v>1</v>
      </c>
      <c r="D34">
        <v>10.67</v>
      </c>
    </row>
    <row r="35" spans="2:4" x14ac:dyDescent="0.25">
      <c r="B35" t="s">
        <v>287</v>
      </c>
      <c r="C35" t="s">
        <v>1</v>
      </c>
      <c r="D35">
        <v>9.99</v>
      </c>
    </row>
    <row r="36" spans="2:4" x14ac:dyDescent="0.25">
      <c r="B36" t="s">
        <v>288</v>
      </c>
      <c r="C36" t="s">
        <v>1</v>
      </c>
      <c r="D36">
        <v>11.13</v>
      </c>
    </row>
    <row r="37" spans="2:4" x14ac:dyDescent="0.25">
      <c r="B37" t="s">
        <v>289</v>
      </c>
      <c r="C37" t="s">
        <v>1</v>
      </c>
      <c r="D37">
        <v>9.1999999999999993</v>
      </c>
    </row>
    <row r="38" spans="2:4" x14ac:dyDescent="0.25">
      <c r="B38" t="s">
        <v>290</v>
      </c>
      <c r="C38" t="s">
        <v>1</v>
      </c>
      <c r="D38">
        <v>10.76</v>
      </c>
    </row>
    <row r="39" spans="2:4" x14ac:dyDescent="0.25">
      <c r="B39" t="s">
        <v>291</v>
      </c>
      <c r="C39" t="s">
        <v>1</v>
      </c>
      <c r="D39">
        <v>5.62</v>
      </c>
    </row>
    <row r="40" spans="2:4" x14ac:dyDescent="0.25">
      <c r="B40" t="s">
        <v>292</v>
      </c>
      <c r="C40" t="s">
        <v>1</v>
      </c>
      <c r="D40">
        <v>9.58</v>
      </c>
    </row>
    <row r="41" spans="2:4" x14ac:dyDescent="0.25">
      <c r="B41" t="s">
        <v>293</v>
      </c>
      <c r="C41" t="s">
        <v>1</v>
      </c>
      <c r="D41">
        <v>4.8099999999999996</v>
      </c>
    </row>
    <row r="42" spans="2:4" x14ac:dyDescent="0.25">
      <c r="B42" t="s">
        <v>294</v>
      </c>
      <c r="C42" t="s">
        <v>1</v>
      </c>
      <c r="D42">
        <v>7.26</v>
      </c>
    </row>
    <row r="43" spans="2:4" x14ac:dyDescent="0.25">
      <c r="B43" t="s">
        <v>295</v>
      </c>
      <c r="C43" t="s">
        <v>1</v>
      </c>
      <c r="D43">
        <v>6.59</v>
      </c>
    </row>
    <row r="44" spans="2:4" x14ac:dyDescent="0.25">
      <c r="B44" t="s">
        <v>296</v>
      </c>
      <c r="C44" t="s">
        <v>1</v>
      </c>
      <c r="D44">
        <v>10.1</v>
      </c>
    </row>
    <row r="45" spans="2:4" x14ac:dyDescent="0.25">
      <c r="B45" t="s">
        <v>297</v>
      </c>
      <c r="C45" t="s">
        <v>1</v>
      </c>
      <c r="D45">
        <v>14.14</v>
      </c>
    </row>
    <row r="46" spans="2:4" x14ac:dyDescent="0.25">
      <c r="B46" t="s">
        <v>298</v>
      </c>
      <c r="C46" t="s">
        <v>1</v>
      </c>
      <c r="D46">
        <v>12.81</v>
      </c>
    </row>
    <row r="47" spans="2:4" x14ac:dyDescent="0.25">
      <c r="B47" t="s">
        <v>299</v>
      </c>
      <c r="C47" t="s">
        <v>1</v>
      </c>
      <c r="D47">
        <v>11.82</v>
      </c>
    </row>
    <row r="48" spans="2:4" x14ac:dyDescent="0.25">
      <c r="B48" t="s">
        <v>300</v>
      </c>
      <c r="C48" t="s">
        <v>1</v>
      </c>
      <c r="D48">
        <v>20.5</v>
      </c>
    </row>
    <row r="49" spans="2:4" x14ac:dyDescent="0.25">
      <c r="B49" t="s">
        <v>301</v>
      </c>
      <c r="C49" t="s">
        <v>1</v>
      </c>
      <c r="D49">
        <v>15.11</v>
      </c>
    </row>
    <row r="50" spans="2:4" x14ac:dyDescent="0.25">
      <c r="B50" t="s">
        <v>302</v>
      </c>
      <c r="C50" t="s">
        <v>1</v>
      </c>
      <c r="D50">
        <v>10.54</v>
      </c>
    </row>
    <row r="51" spans="2:4" x14ac:dyDescent="0.25">
      <c r="B51" t="s">
        <v>303</v>
      </c>
      <c r="C51" t="s">
        <v>1</v>
      </c>
      <c r="D51">
        <v>17.22</v>
      </c>
    </row>
    <row r="52" spans="2:4" x14ac:dyDescent="0.25">
      <c r="B52" t="s">
        <v>304</v>
      </c>
      <c r="C52" t="s">
        <v>1</v>
      </c>
      <c r="D52">
        <v>4.16</v>
      </c>
    </row>
    <row r="53" spans="2:4" x14ac:dyDescent="0.25">
      <c r="B53" t="s">
        <v>305</v>
      </c>
      <c r="C53" t="s">
        <v>1</v>
      </c>
      <c r="D53">
        <v>4.18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3"/>
  <sheetViews>
    <sheetView workbookViewId="0">
      <selection activeCell="H17" sqref="H17"/>
    </sheetView>
  </sheetViews>
  <sheetFormatPr defaultRowHeight="15" x14ac:dyDescent="0.25"/>
  <cols>
    <col min="2" max="2" width="17" customWidth="1"/>
  </cols>
  <sheetData>
    <row r="3" spans="2:4" s="1" customFormat="1" x14ac:dyDescent="0.25">
      <c r="B3" s="1" t="s">
        <v>46</v>
      </c>
      <c r="C3" s="1" t="s">
        <v>47</v>
      </c>
      <c r="D3" s="1" t="s">
        <v>48</v>
      </c>
    </row>
    <row r="4" spans="2:4" x14ac:dyDescent="0.25">
      <c r="B4" t="s">
        <v>306</v>
      </c>
      <c r="C4" t="s">
        <v>1</v>
      </c>
      <c r="D4">
        <v>10.51</v>
      </c>
    </row>
    <row r="5" spans="2:4" x14ac:dyDescent="0.25">
      <c r="B5" t="s">
        <v>307</v>
      </c>
      <c r="C5" t="s">
        <v>1</v>
      </c>
      <c r="D5">
        <v>6.8</v>
      </c>
    </row>
    <row r="6" spans="2:4" x14ac:dyDescent="0.25">
      <c r="B6" t="s">
        <v>308</v>
      </c>
      <c r="C6" t="s">
        <v>1</v>
      </c>
      <c r="D6">
        <v>10.37</v>
      </c>
    </row>
    <row r="7" spans="2:4" x14ac:dyDescent="0.25">
      <c r="B7" t="s">
        <v>309</v>
      </c>
      <c r="C7" t="s">
        <v>1</v>
      </c>
      <c r="D7">
        <v>10.8</v>
      </c>
    </row>
    <row r="8" spans="2:4" x14ac:dyDescent="0.25">
      <c r="B8" t="s">
        <v>310</v>
      </c>
      <c r="C8" t="s">
        <v>1</v>
      </c>
      <c r="D8">
        <v>6.72</v>
      </c>
    </row>
    <row r="9" spans="2:4" x14ac:dyDescent="0.25">
      <c r="B9" t="s">
        <v>311</v>
      </c>
      <c r="C9" t="s">
        <v>1</v>
      </c>
      <c r="D9">
        <v>6.4</v>
      </c>
    </row>
    <row r="10" spans="2:4" x14ac:dyDescent="0.25">
      <c r="B10" t="s">
        <v>312</v>
      </c>
      <c r="C10" t="s">
        <v>1</v>
      </c>
      <c r="D10">
        <v>9.5299999999999994</v>
      </c>
    </row>
    <row r="11" spans="2:4" x14ac:dyDescent="0.25">
      <c r="B11" t="s">
        <v>313</v>
      </c>
      <c r="C11" t="s">
        <v>1</v>
      </c>
      <c r="D11">
        <v>10.37</v>
      </c>
    </row>
    <row r="12" spans="2:4" x14ac:dyDescent="0.25">
      <c r="B12" t="s">
        <v>314</v>
      </c>
      <c r="C12" t="s">
        <v>1</v>
      </c>
      <c r="D12">
        <v>7.32</v>
      </c>
    </row>
    <row r="13" spans="2:4" x14ac:dyDescent="0.25">
      <c r="B13" t="s">
        <v>315</v>
      </c>
      <c r="C13" t="s">
        <v>1</v>
      </c>
      <c r="D13">
        <v>8.7899999999999991</v>
      </c>
    </row>
    <row r="14" spans="2:4" x14ac:dyDescent="0.25">
      <c r="B14" t="s">
        <v>316</v>
      </c>
      <c r="C14" t="s">
        <v>1</v>
      </c>
      <c r="D14">
        <v>9.15</v>
      </c>
    </row>
    <row r="15" spans="2:4" x14ac:dyDescent="0.25">
      <c r="B15" t="s">
        <v>317</v>
      </c>
      <c r="C15" t="s">
        <v>1</v>
      </c>
      <c r="D15">
        <v>8.48</v>
      </c>
    </row>
    <row r="16" spans="2:4" x14ac:dyDescent="0.25">
      <c r="B16" t="s">
        <v>318</v>
      </c>
      <c r="C16" t="s">
        <v>1</v>
      </c>
      <c r="D16">
        <v>5.95</v>
      </c>
    </row>
    <row r="17" spans="2:4" x14ac:dyDescent="0.25">
      <c r="B17" t="s">
        <v>319</v>
      </c>
      <c r="C17" t="s">
        <v>1</v>
      </c>
      <c r="D17">
        <v>6.7</v>
      </c>
    </row>
    <row r="18" spans="2:4" x14ac:dyDescent="0.25">
      <c r="B18" t="s">
        <v>320</v>
      </c>
      <c r="C18" t="s">
        <v>1</v>
      </c>
      <c r="D18">
        <v>6.93</v>
      </c>
    </row>
    <row r="19" spans="2:4" x14ac:dyDescent="0.25">
      <c r="B19" t="s">
        <v>321</v>
      </c>
      <c r="C19" t="s">
        <v>1</v>
      </c>
      <c r="D19">
        <v>9.6</v>
      </c>
    </row>
    <row r="20" spans="2:4" x14ac:dyDescent="0.25">
      <c r="B20" t="s">
        <v>322</v>
      </c>
      <c r="C20" t="s">
        <v>1</v>
      </c>
      <c r="D20">
        <v>6.87</v>
      </c>
    </row>
    <row r="21" spans="2:4" x14ac:dyDescent="0.25">
      <c r="B21" t="s">
        <v>323</v>
      </c>
      <c r="C21" t="s">
        <v>1</v>
      </c>
      <c r="D21">
        <v>9.5</v>
      </c>
    </row>
    <row r="22" spans="2:4" x14ac:dyDescent="0.25">
      <c r="B22" t="s">
        <v>324</v>
      </c>
      <c r="C22" t="s">
        <v>1</v>
      </c>
      <c r="D22">
        <v>9.73</v>
      </c>
    </row>
    <row r="23" spans="2:4" x14ac:dyDescent="0.25">
      <c r="B23" t="s">
        <v>325</v>
      </c>
      <c r="C23" t="s">
        <v>1</v>
      </c>
      <c r="D23">
        <v>8.75</v>
      </c>
    </row>
    <row r="24" spans="2:4" x14ac:dyDescent="0.25">
      <c r="B24" t="s">
        <v>326</v>
      </c>
      <c r="C24" t="s">
        <v>1</v>
      </c>
      <c r="D24">
        <v>6.87</v>
      </c>
    </row>
    <row r="25" spans="2:4" x14ac:dyDescent="0.25">
      <c r="B25" t="s">
        <v>327</v>
      </c>
      <c r="C25" t="s">
        <v>1</v>
      </c>
      <c r="D25">
        <v>8.69</v>
      </c>
    </row>
    <row r="26" spans="2:4" x14ac:dyDescent="0.25">
      <c r="B26" t="s">
        <v>328</v>
      </c>
      <c r="C26" t="s">
        <v>1</v>
      </c>
      <c r="D26">
        <v>8.08</v>
      </c>
    </row>
    <row r="27" spans="2:4" x14ac:dyDescent="0.25">
      <c r="B27" t="s">
        <v>329</v>
      </c>
      <c r="C27" t="s">
        <v>1</v>
      </c>
      <c r="D27">
        <v>6.74</v>
      </c>
    </row>
    <row r="28" spans="2:4" x14ac:dyDescent="0.25">
      <c r="B28" t="s">
        <v>330</v>
      </c>
      <c r="C28" t="s">
        <v>1</v>
      </c>
      <c r="D28">
        <v>8.9</v>
      </c>
    </row>
    <row r="29" spans="2:4" x14ac:dyDescent="0.25">
      <c r="B29" t="s">
        <v>331</v>
      </c>
      <c r="C29" t="s">
        <v>1</v>
      </c>
      <c r="D29">
        <v>8.75</v>
      </c>
    </row>
    <row r="30" spans="2:4" x14ac:dyDescent="0.25">
      <c r="B30" t="s">
        <v>332</v>
      </c>
      <c r="C30" t="s">
        <v>1</v>
      </c>
      <c r="D30">
        <v>8.75</v>
      </c>
    </row>
    <row r="31" spans="2:4" x14ac:dyDescent="0.25">
      <c r="B31" t="s">
        <v>333</v>
      </c>
      <c r="C31" t="s">
        <v>1</v>
      </c>
      <c r="D31">
        <v>11.55</v>
      </c>
    </row>
    <row r="32" spans="2:4" x14ac:dyDescent="0.25">
      <c r="B32" t="s">
        <v>334</v>
      </c>
      <c r="C32" t="s">
        <v>1</v>
      </c>
      <c r="D32">
        <v>11.67</v>
      </c>
    </row>
    <row r="33" spans="2:4" x14ac:dyDescent="0.25">
      <c r="B33" t="s">
        <v>335</v>
      </c>
      <c r="C33" t="s">
        <v>1</v>
      </c>
      <c r="D33">
        <v>12.03</v>
      </c>
    </row>
    <row r="34" spans="2:4" x14ac:dyDescent="0.25">
      <c r="B34" t="s">
        <v>336</v>
      </c>
      <c r="C34" t="s">
        <v>1</v>
      </c>
      <c r="D34">
        <v>8.75</v>
      </c>
    </row>
    <row r="35" spans="2:4" x14ac:dyDescent="0.25">
      <c r="B35" t="s">
        <v>337</v>
      </c>
      <c r="C35" t="s">
        <v>1</v>
      </c>
      <c r="D35">
        <v>8.41</v>
      </c>
    </row>
    <row r="36" spans="2:4" x14ac:dyDescent="0.25">
      <c r="B36" t="s">
        <v>338</v>
      </c>
      <c r="C36" t="s">
        <v>1</v>
      </c>
      <c r="D36">
        <v>9.75</v>
      </c>
    </row>
    <row r="37" spans="2:4" x14ac:dyDescent="0.25">
      <c r="B37" t="s">
        <v>339</v>
      </c>
      <c r="C37" t="s">
        <v>1</v>
      </c>
      <c r="D37">
        <v>8.24</v>
      </c>
    </row>
    <row r="38" spans="2:4" x14ac:dyDescent="0.25">
      <c r="B38" t="s">
        <v>340</v>
      </c>
      <c r="C38" t="s">
        <v>1</v>
      </c>
      <c r="D38">
        <v>11.09</v>
      </c>
    </row>
    <row r="39" spans="2:4" x14ac:dyDescent="0.25">
      <c r="B39" t="s">
        <v>340</v>
      </c>
      <c r="C39" t="s">
        <v>1</v>
      </c>
      <c r="D39">
        <v>8.83</v>
      </c>
    </row>
    <row r="40" spans="2:4" x14ac:dyDescent="0.25">
      <c r="B40" t="s">
        <v>341</v>
      </c>
      <c r="C40" t="s">
        <v>1</v>
      </c>
      <c r="D40">
        <v>8.83</v>
      </c>
    </row>
    <row r="41" spans="2:4" x14ac:dyDescent="0.25">
      <c r="B41" t="s">
        <v>342</v>
      </c>
      <c r="C41" t="s">
        <v>1</v>
      </c>
      <c r="D41">
        <v>11.55</v>
      </c>
    </row>
    <row r="42" spans="2:4" x14ac:dyDescent="0.25">
      <c r="B42" t="s">
        <v>343</v>
      </c>
      <c r="C42" t="s">
        <v>1</v>
      </c>
      <c r="D42">
        <v>9.11</v>
      </c>
    </row>
    <row r="43" spans="2:4" x14ac:dyDescent="0.25">
      <c r="B43" t="s">
        <v>344</v>
      </c>
      <c r="C43" t="s">
        <v>1</v>
      </c>
      <c r="D43">
        <v>9.11</v>
      </c>
    </row>
    <row r="44" spans="2:4" x14ac:dyDescent="0.25">
      <c r="B44" t="s">
        <v>345</v>
      </c>
      <c r="C44" t="s">
        <v>1</v>
      </c>
      <c r="D44">
        <v>9.11</v>
      </c>
    </row>
    <row r="45" spans="2:4" x14ac:dyDescent="0.25">
      <c r="B45" t="s">
        <v>346</v>
      </c>
      <c r="C45" t="s">
        <v>1</v>
      </c>
      <c r="D45">
        <v>8.83</v>
      </c>
    </row>
    <row r="46" spans="2:4" x14ac:dyDescent="0.25">
      <c r="B46" t="s">
        <v>347</v>
      </c>
      <c r="C46" t="s">
        <v>1</v>
      </c>
      <c r="D46">
        <v>8.7100000000000009</v>
      </c>
    </row>
    <row r="47" spans="2:4" x14ac:dyDescent="0.25">
      <c r="B47" t="s">
        <v>348</v>
      </c>
      <c r="C47" t="s">
        <v>1</v>
      </c>
      <c r="D47">
        <v>5.9</v>
      </c>
    </row>
    <row r="48" spans="2:4" x14ac:dyDescent="0.25">
      <c r="B48" t="s">
        <v>349</v>
      </c>
      <c r="C48" t="s">
        <v>1</v>
      </c>
      <c r="D48">
        <v>6.26</v>
      </c>
    </row>
    <row r="49" spans="2:4" x14ac:dyDescent="0.25">
      <c r="B49" t="s">
        <v>350</v>
      </c>
      <c r="C49" t="s">
        <v>1</v>
      </c>
      <c r="D49">
        <v>4.93</v>
      </c>
    </row>
    <row r="50" spans="2:4" x14ac:dyDescent="0.25">
      <c r="B50" t="s">
        <v>351</v>
      </c>
      <c r="C50" t="s">
        <v>1</v>
      </c>
      <c r="D50">
        <v>5.0599999999999996</v>
      </c>
    </row>
    <row r="51" spans="2:4" x14ac:dyDescent="0.25">
      <c r="B51" t="s">
        <v>352</v>
      </c>
      <c r="C51" t="s">
        <v>1</v>
      </c>
      <c r="D51">
        <v>14.39</v>
      </c>
    </row>
    <row r="52" spans="2:4" x14ac:dyDescent="0.25">
      <c r="B52" t="s">
        <v>353</v>
      </c>
      <c r="C52" t="s">
        <v>1</v>
      </c>
      <c r="D52">
        <v>12.72</v>
      </c>
    </row>
    <row r="53" spans="2:4" x14ac:dyDescent="0.25">
      <c r="B53" t="s">
        <v>354</v>
      </c>
      <c r="C53" t="s">
        <v>1</v>
      </c>
      <c r="D53">
        <v>6.74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snídaně</vt:lpstr>
      <vt:lpstr>ovoce</vt:lpstr>
      <vt:lpstr>zelenina</vt:lpstr>
      <vt:lpstr>nealko</vt:lpstr>
      <vt:lpstr>cereálie</vt:lpstr>
      <vt:lpstr>pečivo</vt:lpstr>
      <vt:lpstr>uzeniny</vt:lpstr>
      <vt:lpstr>sýry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Alena Stachová</cp:lastModifiedBy>
  <dcterms:created xsi:type="dcterms:W3CDTF">2014-01-25T21:50:48Z</dcterms:created>
  <dcterms:modified xsi:type="dcterms:W3CDTF">2014-01-31T14:36:58Z</dcterms:modified>
</cp:coreProperties>
</file>